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45"/>
  </bookViews>
  <sheets>
    <sheet name="PLANILHA" sheetId="9" r:id="rId1"/>
    <sheet name="PLANILHA RESUMO" sheetId="14" r:id="rId2"/>
    <sheet name="CRONOGRAMA" sheetId="16" r:id="rId3"/>
    <sheet name="COMPOSIÇÃO" sheetId="17" r:id="rId4"/>
  </sheets>
  <externalReferences>
    <externalReference r:id="rId5"/>
    <externalReference r:id="rId6"/>
    <externalReference r:id="rId7"/>
  </externalReferences>
  <definedNames>
    <definedName name="\0" localSheetId="2">#REF!</definedName>
    <definedName name="\0">#REF!</definedName>
    <definedName name="A" localSheetId="2">#REF!</definedName>
    <definedName name="A">#REF!</definedName>
    <definedName name="aaaa" localSheetId="2">#REF!</definedName>
    <definedName name="aaaa">#REF!</definedName>
    <definedName name="AB" localSheetId="2">#REF!</definedName>
    <definedName name="AB">#REF!</definedName>
    <definedName name="ABER" localSheetId="2">#REF!</definedName>
    <definedName name="ABER">#REF!</definedName>
    <definedName name="_xlnm.Print_Area" localSheetId="2">CRONOGRAMA!$A$1:$I$31</definedName>
    <definedName name="_xlnm.Print_Area" localSheetId="0">PLANILHA!$A$1:$I$59</definedName>
    <definedName name="_xlnm.Print_Area">[1]Plan1!$A$1:$F$322</definedName>
    <definedName name="_xlnm.Database" localSheetId="2">#REF!</definedName>
    <definedName name="_xlnm.Database">#REF!</definedName>
    <definedName name="D" localSheetId="2">#REF!</definedName>
    <definedName name="D">#REF!</definedName>
    <definedName name="FDSAFDSF" localSheetId="2">#REF!</definedName>
    <definedName name="FDSAFDSF">#REF!</definedName>
    <definedName name="nommmm" localSheetId="2">#REF!</definedName>
    <definedName name="nommmm">#REF!</definedName>
    <definedName name="ORÇAMENTO.BancoRef" hidden="1">PLANILHA!$I$9</definedName>
    <definedName name="ORÇAMENTO.CustoUnitario" hidden="1">ROUND(PLANILHA!$J1,15-13*PLANILHA!$U$9)</definedName>
    <definedName name="ORÇAMENTO.PrecoUnitarioLicitado" hidden="1">PLANILHA!$AA1</definedName>
    <definedName name="OUTRO" localSheetId="2">#REF!</definedName>
    <definedName name="OUTRO">#REF!</definedName>
    <definedName name="Print_Area_MI" localSheetId="2">[2]HIDRAULICA!#REF!</definedName>
    <definedName name="Print_Area_MI">[2]HIDRAULICA!#REF!</definedName>
    <definedName name="REFERENCIA.Descricao" hidden="1">IF(ISNUMBER(PLANILHA!$U1),OFFSET(INDIRECT(ORÇAMENTO.BancoRef),PLANILHA!$U1-1,3,1),PLANILHA!$U1)</definedName>
    <definedName name="REFERENCIA.Unidade" hidden="1">IF(ISNUMBER(PLANILHA!$AF1),OFFSET(INDIRECT(ORÇAMENTO.BancoRef),PLANILHA!$AF1-1,4,1),"-")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0">PLANILHA!$1:$9</definedName>
    <definedName name="_xlnm.Print_Titles">[1]Plan1!$A$1:$IV$8</definedName>
    <definedName name="VTOTAL1" localSheetId="2" hidden="1">ROUND(PLANILHA!#REF!*PLANILHA!$L1,15-13*PLANILHA!#REF!)</definedName>
    <definedName name="VTOTAL1" hidden="1">ROUND(PLANILHA!#REF!*PLANILHA!$L1,15-13*PLANILHA!#REF!)</definedName>
  </definedNames>
  <calcPr calcId="144525"/>
</workbook>
</file>

<file path=xl/calcChain.xml><?xml version="1.0" encoding="utf-8"?>
<calcChain xmlns="http://schemas.openxmlformats.org/spreadsheetml/2006/main">
  <c r="A5" i="17" l="1"/>
  <c r="I45" i="9" l="1"/>
  <c r="H45" i="9"/>
  <c r="G45" i="9"/>
  <c r="H46" i="9" l="1"/>
  <c r="H47" i="9"/>
  <c r="H48" i="9"/>
  <c r="H49" i="9"/>
  <c r="H50" i="9"/>
  <c r="H41" i="9"/>
  <c r="H42" i="9"/>
  <c r="H37" i="9"/>
  <c r="H38" i="9"/>
  <c r="H28" i="9"/>
  <c r="H29" i="9"/>
  <c r="H30" i="9"/>
  <c r="H31" i="9"/>
  <c r="H25" i="9"/>
  <c r="H17" i="9"/>
  <c r="H18" i="9"/>
  <c r="H19" i="9"/>
  <c r="H20" i="9"/>
  <c r="H13" i="9"/>
  <c r="H14" i="9"/>
  <c r="B25" i="16" l="1"/>
  <c r="B23" i="16"/>
  <c r="B21" i="16"/>
  <c r="B19" i="16"/>
  <c r="B17" i="16"/>
  <c r="B15" i="16"/>
  <c r="B13" i="16"/>
  <c r="B11" i="16"/>
  <c r="A26" i="14"/>
  <c r="A24" i="14"/>
  <c r="A22" i="14"/>
  <c r="A20" i="14"/>
  <c r="A18" i="14"/>
  <c r="A16" i="14"/>
  <c r="A12" i="14"/>
  <c r="A14" i="14"/>
  <c r="B26" i="14"/>
  <c r="B24" i="14"/>
  <c r="B22" i="14"/>
  <c r="B20" i="14"/>
  <c r="B18" i="14"/>
  <c r="B16" i="14"/>
  <c r="B14" i="14"/>
  <c r="B12" i="14"/>
  <c r="B10" i="14"/>
  <c r="F26" i="17"/>
  <c r="H44" i="9" l="1"/>
  <c r="F20" i="17"/>
  <c r="F21" i="17" s="1"/>
  <c r="F15" i="17" l="1"/>
  <c r="F9" i="17"/>
  <c r="F10" i="17" s="1"/>
  <c r="F31" i="17"/>
  <c r="F32" i="17" s="1"/>
  <c r="F25" i="17"/>
  <c r="F27" i="17" s="1"/>
  <c r="F14" i="17"/>
  <c r="F16" i="17" s="1"/>
  <c r="H27" i="9"/>
  <c r="H40" i="9"/>
  <c r="H16" i="9"/>
  <c r="A2" i="14"/>
  <c r="A4" i="14"/>
  <c r="A4" i="16" l="1"/>
  <c r="A4" i="17"/>
  <c r="A5" i="16"/>
  <c r="A5" i="14"/>
  <c r="A16" i="16"/>
  <c r="A18" i="16"/>
  <c r="A20" i="16"/>
  <c r="A22" i="16"/>
  <c r="A24" i="16"/>
  <c r="A26" i="16"/>
  <c r="A25" i="16"/>
  <c r="A23" i="16"/>
  <c r="A21" i="16"/>
  <c r="A19" i="16"/>
  <c r="A17" i="16"/>
  <c r="A15" i="16"/>
  <c r="A13" i="16"/>
  <c r="A11" i="16"/>
  <c r="A10" i="14"/>
  <c r="A9" i="16" s="1"/>
  <c r="K25" i="16" l="1"/>
  <c r="K23" i="16"/>
  <c r="K21" i="16"/>
  <c r="K19" i="16"/>
  <c r="K17" i="16"/>
  <c r="K15" i="16"/>
  <c r="K13" i="16"/>
  <c r="K11" i="16"/>
  <c r="K9" i="16"/>
  <c r="B9" i="16"/>
  <c r="H34" i="9"/>
  <c r="H33" i="9"/>
  <c r="H36" i="9" l="1"/>
  <c r="H24" i="9" l="1"/>
  <c r="H22" i="9" l="1"/>
  <c r="G7" i="9"/>
  <c r="G19" i="9" l="1"/>
  <c r="I19" i="9" s="1"/>
  <c r="G48" i="9"/>
  <c r="I48" i="9" s="1"/>
  <c r="G46" i="9"/>
  <c r="I46" i="9" s="1"/>
  <c r="G37" i="9"/>
  <c r="I37" i="9" s="1"/>
  <c r="G31" i="9"/>
  <c r="I31" i="9" s="1"/>
  <c r="G47" i="9"/>
  <c r="I47" i="9" s="1"/>
  <c r="G49" i="9"/>
  <c r="I49" i="9" s="1"/>
  <c r="G41" i="9"/>
  <c r="I41" i="9" s="1"/>
  <c r="G29" i="9"/>
  <c r="I29" i="9" s="1"/>
  <c r="G38" i="9"/>
  <c r="I38" i="9" s="1"/>
  <c r="G30" i="9"/>
  <c r="I30" i="9" s="1"/>
  <c r="G25" i="9"/>
  <c r="I25" i="9" s="1"/>
  <c r="G20" i="9"/>
  <c r="I20" i="9" s="1"/>
  <c r="G14" i="9"/>
  <c r="I14" i="9" s="1"/>
  <c r="G50" i="9"/>
  <c r="I50" i="9" s="1"/>
  <c r="G42" i="9"/>
  <c r="I42" i="9" s="1"/>
  <c r="G28" i="9"/>
  <c r="I28" i="9" s="1"/>
  <c r="G17" i="9"/>
  <c r="I17" i="9" s="1"/>
  <c r="G18" i="9"/>
  <c r="I18" i="9" s="1"/>
  <c r="G13" i="9"/>
  <c r="I13" i="9" s="1"/>
  <c r="G44" i="9"/>
  <c r="I44" i="9" s="1"/>
  <c r="I43" i="9" s="1"/>
  <c r="G27" i="9"/>
  <c r="I27" i="9" s="1"/>
  <c r="I26" i="9" s="1"/>
  <c r="G16" i="9"/>
  <c r="I16" i="9" s="1"/>
  <c r="G40" i="9"/>
  <c r="I40" i="9" s="1"/>
  <c r="I39" i="9" s="1"/>
  <c r="G33" i="9"/>
  <c r="I33" i="9" s="1"/>
  <c r="G34" i="9"/>
  <c r="I34" i="9" s="1"/>
  <c r="G24" i="9"/>
  <c r="I24" i="9" s="1"/>
  <c r="I23" i="9" s="1"/>
  <c r="G12" i="9"/>
  <c r="G36" i="9"/>
  <c r="I36" i="9" s="1"/>
  <c r="I35" i="9" s="1"/>
  <c r="G22" i="9"/>
  <c r="I22" i="9" s="1"/>
  <c r="I21" i="9" s="1"/>
  <c r="C14" i="14" s="1"/>
  <c r="C13" i="16" s="1"/>
  <c r="I15" i="9" l="1"/>
  <c r="I32" i="9"/>
  <c r="C20" i="14" s="1"/>
  <c r="C19" i="16" s="1"/>
  <c r="C26" i="14"/>
  <c r="C25" i="16" s="1"/>
  <c r="C12" i="14"/>
  <c r="C11" i="16" s="1"/>
  <c r="C22" i="14"/>
  <c r="C21" i="16" s="1"/>
  <c r="C18" i="14"/>
  <c r="C17" i="16" s="1"/>
  <c r="C24" i="14"/>
  <c r="C23" i="16" s="1"/>
  <c r="C16" i="14"/>
  <c r="C15" i="16" s="1"/>
  <c r="E16" i="16" l="1"/>
  <c r="H16" i="16"/>
  <c r="G16" i="16"/>
  <c r="D16" i="16"/>
  <c r="F16" i="16"/>
  <c r="I16" i="16"/>
  <c r="H26" i="16"/>
  <c r="I26" i="16"/>
  <c r="E26" i="16"/>
  <c r="F26" i="16"/>
  <c r="D26" i="16"/>
  <c r="G26" i="16"/>
  <c r="E18" i="16"/>
  <c r="F18" i="16"/>
  <c r="H18" i="16"/>
  <c r="I18" i="16"/>
  <c r="G18" i="16"/>
  <c r="D18" i="16"/>
  <c r="K16" i="16" l="1"/>
  <c r="L16" i="16" s="1"/>
  <c r="F24" i="16"/>
  <c r="G24" i="16"/>
  <c r="E24" i="16"/>
  <c r="H24" i="16"/>
  <c r="D24" i="16"/>
  <c r="I24" i="16"/>
  <c r="D22" i="16"/>
  <c r="H22" i="16"/>
  <c r="E22" i="16"/>
  <c r="G22" i="16"/>
  <c r="I22" i="16"/>
  <c r="F22" i="16"/>
  <c r="K26" i="16"/>
  <c r="L26" i="16" s="1"/>
  <c r="K18" i="16"/>
  <c r="L18" i="16" s="1"/>
  <c r="G12" i="16"/>
  <c r="H12" i="16"/>
  <c r="F12" i="16"/>
  <c r="D12" i="16"/>
  <c r="E12" i="16"/>
  <c r="I12" i="16"/>
  <c r="D14" i="16"/>
  <c r="H14" i="16"/>
  <c r="F14" i="16"/>
  <c r="I14" i="16"/>
  <c r="G14" i="16"/>
  <c r="E14" i="16"/>
  <c r="I12" i="9"/>
  <c r="I11" i="9" s="1"/>
  <c r="K22" i="16" l="1"/>
  <c r="L22" i="16" s="1"/>
  <c r="K24" i="16"/>
  <c r="L24" i="16" s="1"/>
  <c r="K12" i="16"/>
  <c r="L12" i="16" s="1"/>
  <c r="K14" i="16"/>
  <c r="L14" i="16" s="1"/>
  <c r="H12" i="9"/>
  <c r="C10" i="14" l="1"/>
  <c r="I10" i="9" l="1"/>
  <c r="K50" i="9"/>
  <c r="C9" i="16"/>
  <c r="E10" i="16" l="1"/>
  <c r="D10" i="16"/>
  <c r="H10" i="16"/>
  <c r="F10" i="16"/>
  <c r="I10" i="16"/>
  <c r="G10" i="16"/>
  <c r="K10" i="16" l="1"/>
  <c r="L10" i="16" s="1"/>
  <c r="C29" i="14" l="1"/>
  <c r="D10" i="14" s="1"/>
  <c r="E20" i="16"/>
  <c r="E29" i="16" s="1"/>
  <c r="H20" i="16"/>
  <c r="H29" i="16" s="1"/>
  <c r="F20" i="16"/>
  <c r="F29" i="16" s="1"/>
  <c r="D20" i="16"/>
  <c r="D29" i="16" s="1"/>
  <c r="G20" i="16"/>
  <c r="G29" i="16" s="1"/>
  <c r="I20" i="16"/>
  <c r="I29" i="16" s="1"/>
  <c r="D12" i="14" l="1"/>
  <c r="D14" i="14"/>
  <c r="D20" i="14"/>
  <c r="D26" i="14"/>
  <c r="D16" i="14"/>
  <c r="D24" i="14"/>
  <c r="D22" i="14"/>
  <c r="D18" i="14"/>
  <c r="K20" i="16"/>
  <c r="L20" i="16" s="1"/>
  <c r="D31" i="16"/>
  <c r="E31" i="16" s="1"/>
  <c r="E28" i="16" s="1"/>
  <c r="D28" i="16" l="1"/>
  <c r="D29" i="14"/>
  <c r="D30" i="16" l="1"/>
  <c r="E30" i="16" l="1"/>
</calcChain>
</file>

<file path=xl/sharedStrings.xml><?xml version="1.0" encoding="utf-8"?>
<sst xmlns="http://schemas.openxmlformats.org/spreadsheetml/2006/main" count="249" uniqueCount="153">
  <si>
    <t>Item</t>
  </si>
  <si>
    <t>Descrição</t>
  </si>
  <si>
    <t>Quant.</t>
  </si>
  <si>
    <t>PISO</t>
  </si>
  <si>
    <t>COBERTURA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</si>
  <si>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</si>
  <si>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</si>
  <si>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</si>
  <si>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</si>
  <si>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</si>
  <si>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</si>
  <si>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</si>
  <si>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</si>
  <si>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74209/001</t>
  </si>
  <si>
    <t>M2</t>
  </si>
  <si>
    <t>UN</t>
  </si>
  <si>
    <t>M</t>
  </si>
  <si>
    <t>TELHAMENTO COM TELHA CERÂMICA CAPA-CANAL, TIPO PLAN, COM ATÉ 2 ÁGUAS, INCLUSO TRANSPORTE VERTICAL. AF_06/2016</t>
  </si>
  <si>
    <t>CUMEEIRA PARA TELHA CERÂMICA EMBOÇADA COM ARGAMASSA TRAÇO 1:2:9 (CIMENTO, CAL E AREIA) PARA TELHADOS COM ATÉ 2 ÁGUAS, INCLUSO TRANSPORTE VERTICAL. AF_06/2016</t>
  </si>
  <si>
    <t>CALHA EM CHAPA DE AÇO GALVANIZADO NÚMERO 24, DESENVOLVIMENTO DE 33 CM, INCLUSO TRANSPORTE VERTICAL. AF_06/2016</t>
  </si>
  <si>
    <t>CONTRAPISO EM ARGAMASSA TRAÇO 1:4 (CIMENTO E AREIA), PREPARO MANUAL, APLICADO EM ÁREAS SECAS SOBRE LAJE, NÃO ADERIDO, ESPESSURA 6CM. AF_06/2014</t>
  </si>
  <si>
    <t>IMP-CAM-005</t>
  </si>
  <si>
    <t>CAMADA DE REGULARIZAÇÃO ARGAMASSA TRAÇO 1:3, ESPESSURA MÉDIA 3,0 CM</t>
  </si>
  <si>
    <t>CHAPISCO APLICADO EM ALVENARIA (SEM PRESENÇA DE VÃOS) E ESTRUTURAS DE CONCRETO DE FACHADA, COM COLHER DE PEDREIRO.  ARGAMASSA TRAÇO 1:3 COM PREPARO EM BETONEIRA 400L. AF_06/2014</t>
  </si>
  <si>
    <t>REVESTIMENTOS</t>
  </si>
  <si>
    <t>87529</t>
  </si>
  <si>
    <t>MASSA ÚNICA, PARA RECEBIMENTO DE PINTURA, EM ARGAMASSA TRAÇO 1:2:8, PREPARO MECÂNICO COM BETONEIRA 400L, APLICADA MANUALMENTE EM FACES INTER</t>
  </si>
  <si>
    <t>ALVENARIA</t>
  </si>
  <si>
    <t>93201</t>
  </si>
  <si>
    <t>FIXAÇÃO (ENCUNHAMENTO) DE ALVENARIA DE VEDAÇÃO COM ARGAMASSA APLICADA COM COLHER. AF_03/2016</t>
  </si>
  <si>
    <t>PINTURA</t>
  </si>
  <si>
    <t>MÊS</t>
  </si>
  <si>
    <t>SERVIÇOS PRELIMINARES</t>
  </si>
  <si>
    <t>87485</t>
  </si>
  <si>
    <t>ALVENARIA DE VEDAÇÃO DE BLOCOS CERÂMICOS FURADOS NA VERTICAL DE 14X19X39CM (ESPESSURA 14CM) DE PAREDES COM ÁREA LÍQUIDA MENOR QUE 6M² COM VÃOS E ARGAMASSA DE ASSENTAMENTO COM PREPARO EM BETONEIRA. AF_06/2014</t>
  </si>
  <si>
    <t>SETOP  OUT-2018- SINAPI JAN-2019</t>
  </si>
  <si>
    <t>TOTAL GERAL</t>
  </si>
  <si>
    <t>LIM-GER-005</t>
  </si>
  <si>
    <t>LIMPEZA GERAL DE OBRA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</si>
  <si>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</si>
  <si>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</si>
  <si>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</si>
  <si>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</si>
  <si>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</si>
  <si>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</si>
  <si>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</si>
  <si>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</si>
  <si>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</si>
  <si>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</si>
  <si>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ED-9075</t>
  </si>
  <si>
    <t>FORNECIMENTO DE ANDAIME METÁLICO PARA FACHADA (LOCAÇÃO), INCLUSIVE PISO METÁLICO E SAPATAS, EXCLUSIVE MONTAGEM E DESMONTAGEM</t>
  </si>
  <si>
    <t>AND-FAC-011</t>
  </si>
  <si>
    <t>MONTAGEM E DESMONTAGEM DE ANDAIME METÁLICO PARA FACHADA COM PISO METÁLICO, EXCLUSIVE FORNECIMENTO DO ANDAIME E RODAPÉ/GUARDA-CORPO EM MADEIRA</t>
  </si>
  <si>
    <t>88487</t>
  </si>
  <si>
    <t>APLICAÇÃO MANUAL DE PINTURA COM TINTA LÁTEX PVA EM PAREDES, DUAS DEMÃOS. AF_06/2014</t>
  </si>
  <si>
    <t>SECRETARIA DE SAÚDE</t>
  </si>
  <si>
    <t>LOCAL: PREFEITURA MUNICIPAL</t>
  </si>
  <si>
    <t>REMOÇÃO DE TELHA TIPO KALHETÃO</t>
  </si>
  <si>
    <t>PIN-LIX-005</t>
  </si>
  <si>
    <t>LIXAMENTO MANUAL EM PAREDE PARA REMOÇÃO DE TINTA</t>
  </si>
  <si>
    <t>73924/1</t>
  </si>
  <si>
    <t>PIS-CER-015</t>
  </si>
  <si>
    <t>REVESTIMENTO COM CERÂMICA APLICADO EM PISO, ACABAMENTO ESMALTADO, AMBIENTE EXTERNO (ANTIDERRAPANTE), PADRÃO EXTRA, DIMENSÃO DA PEÇA ATÉ 2025 CM2, PEI V, ASSENTAMENTO COM ARGAMASSA INDUSTRIALIZADA, INCLUSIVE REJUNTAMENTO</t>
  </si>
  <si>
    <t xml:space="preserve">M2    </t>
  </si>
  <si>
    <t>EST-MET-040</t>
  </si>
  <si>
    <t>FORNECIMENTO, FABRICAÇÃO, TRANSPORTE E MONTAGEM DE ESTRUTURA METÁLICA PARA TELHADO SOBRE LAJE PARA TELHAS CERÂMICAS, INCLUSIVE PINTURA PRIMER</t>
  </si>
  <si>
    <t>DEM-FOR-020</t>
  </si>
  <si>
    <t>DEMOLIÇÃO DE FORRO DE PERFIS EXCLUSIVE ESTRUTURA DE SUSTENTAÇÃO COM AFASTAMENTO E EMPILHAMENTO</t>
  </si>
  <si>
    <t>REASSENTAMENTO DE CERCA METÁLICA</t>
  </si>
  <si>
    <t>CÓDIGOS</t>
  </si>
  <si>
    <t>DESCRIÇÃO</t>
  </si>
  <si>
    <t>UNIDADE</t>
  </si>
  <si>
    <t>COEFICIENTE</t>
  </si>
  <si>
    <t/>
  </si>
  <si>
    <t>H</t>
  </si>
  <si>
    <t>88316</t>
  </si>
  <si>
    <t>SERVENTE COM ENCARGOS COMPLEMENTARES</t>
  </si>
  <si>
    <t>UNITÁRIO</t>
  </si>
  <si>
    <t>TOTAL</t>
  </si>
  <si>
    <t>REMOÇÃO DE CERCA METÁLICA</t>
  </si>
  <si>
    <t>CP-01</t>
  </si>
  <si>
    <t>CAPINA E ROÇADA</t>
  </si>
  <si>
    <t>93594</t>
  </si>
  <si>
    <t>TRANSPORTE COM CAMINHÃO BASCULANTE DE 10 M3, EM VIA URBANA EM LEITO NATURAL (UNIDADE: TXKM). AF_04/2016</t>
  </si>
  <si>
    <t>TXKM</t>
  </si>
  <si>
    <t>88309</t>
  </si>
  <si>
    <t>PEDREIRO COM ENCARGOS COMPLEMENTARES</t>
  </si>
  <si>
    <t>RETIRADA DE  ESQUADRIA METÁLICA</t>
  </si>
  <si>
    <t>CP-02</t>
  </si>
  <si>
    <t>CP-03</t>
  </si>
  <si>
    <t>CP-04</t>
  </si>
  <si>
    <t>CP-05</t>
  </si>
  <si>
    <t>SERVIÇOS COMPLEMENTARES</t>
  </si>
  <si>
    <t>74073/1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</si>
  <si>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</si>
  <si>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</si>
  <si>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</si>
  <si>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</si>
  <si>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</si>
  <si>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</si>
  <si>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</si>
  <si>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</si>
  <si>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</si>
  <si>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1.1</t>
  </si>
  <si>
    <t>1.2</t>
  </si>
  <si>
    <t>1.3</t>
  </si>
  <si>
    <t>2,1</t>
  </si>
  <si>
    <t>3.1</t>
  </si>
  <si>
    <t>4.1</t>
  </si>
  <si>
    <t>4.2</t>
  </si>
  <si>
    <t>5.1</t>
  </si>
  <si>
    <t>5.2</t>
  </si>
  <si>
    <t>5.3</t>
  </si>
  <si>
    <t>5.4</t>
  </si>
  <si>
    <t>5.5</t>
  </si>
  <si>
    <t>6.1</t>
  </si>
  <si>
    <t>6.2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</si>
  <si>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</si>
  <si>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</si>
  <si>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</si>
  <si>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</si>
  <si>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</si>
  <si>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</si>
  <si>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</si>
  <si>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</si>
  <si>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</si>
  <si>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9.4</t>
  </si>
  <si>
    <t>PLACA DE INAUGURAÇÃO</t>
  </si>
  <si>
    <t>9.5</t>
  </si>
  <si>
    <t>74246/1</t>
  </si>
  <si>
    <t>9.6</t>
  </si>
  <si>
    <t>Pr. Total S / BDI</t>
  </si>
  <si>
    <t>PLACA DE OBRA EM CHAPA DE AÇO GALVANIZADO</t>
  </si>
  <si>
    <t>M2/MÊS</t>
  </si>
  <si>
    <t>REMOÇÃO DE ESQUADRIA METÁLICA</t>
  </si>
  <si>
    <t>ADMINISTRAÇÃO LOCAL</t>
  </si>
  <si>
    <t>ADMINISTRAÇÃO LOCAL 5%</t>
  </si>
  <si>
    <t>PINTURA ESMALTE ALTO BRILHO, DUAS DEMÃOS, SOBRE SUPERFÍCIE METÁLICA</t>
  </si>
  <si>
    <t>ALÇAPÃO EM FERRO 60X60CM, INCLUSO FERRAGENS</t>
  </si>
  <si>
    <t>REFLETOR RETANGULAR FECHADO COM LÂMPADA VAPOR METÁLICO 400 W</t>
  </si>
  <si>
    <t>2.2</t>
  </si>
  <si>
    <t>2.3</t>
  </si>
  <si>
    <t>2.4</t>
  </si>
  <si>
    <t>2.5</t>
  </si>
  <si>
    <t>REMOÇÃO E DEMOLIÇÃO</t>
  </si>
  <si>
    <t>9.7</t>
  </si>
  <si>
    <t>96111</t>
  </si>
  <si>
    <t>FORRO EM RÉGUAS DE PVC, FRISADO, PARA AMBIENTES RESIDENCIAIS, INCLUSIVE ESTRUTURA DE FIXAÇÃO. AF_05/2017_P</t>
  </si>
  <si>
    <t>SER-POR-055</t>
  </si>
  <si>
    <t>PORTÃO DE GRADE COLOCADO COM CADEADO</t>
  </si>
  <si>
    <t>Santa Luzia, 14 de Junho de 2019</t>
  </si>
  <si>
    <t>Composição</t>
  </si>
  <si>
    <t>OBRA: REFORMA UBS CÓRREGO DAS CALÇADAS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</si>
</sst>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#,##0.000"/>
  </numFmts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sz val="8"/>
      <color indexed="9"/>
      <name val="Courier"/>
      <family val="3"/>
    </font>
    <font>
      <sz val="8"/>
      <color indexed="8"/>
      <name val="Courier"/>
      <family val="3"/>
    </font>
    <font>
      <b/>
      <sz val="8"/>
      <color indexed="8"/>
      <name val="Courier"/>
      <family val="3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8"/>
      </patternFill>
    </fill>
    <fill>
      <patternFill patternType="solid">
        <fgColor indexed="9"/>
        <bgColor indexed="8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3" borderId="0" applyNumberFormat="0" applyBorder="0" applyAlignment="0" applyProtection="0"/>
    <xf numFmtId="0" fontId="20" fillId="12" borderId="15" applyNumberFormat="0" applyAlignment="0" applyProtection="0"/>
    <xf numFmtId="0" fontId="21" fillId="13" borderId="16" applyNumberFormat="0" applyAlignment="0" applyProtection="0"/>
    <xf numFmtId="0" fontId="22" fillId="0" borderId="17" applyNumberFormat="0" applyFill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23" fillId="4" borderId="15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6" fillId="7" borderId="0" applyNumberFormat="0" applyBorder="0" applyAlignment="0" applyProtection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6" borderId="18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8" fillId="12" borderId="19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9" fillId="18" borderId="20">
      <alignment wrapText="1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4" applyNumberFormat="0" applyFill="0" applyAlignment="0" applyProtection="0"/>
    <xf numFmtId="172" fontId="12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7" fillId="0" borderId="0"/>
  </cellStyleXfs>
  <cellXfs count="208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/>
    </xf>
    <xf numFmtId="43" fontId="9" fillId="2" borderId="4" xfId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0" fillId="0" borderId="7" xfId="1" applyNumberFormat="1" applyFont="1" applyFill="1" applyBorder="1" applyAlignment="1">
      <alignment horizontal="center" vertical="center" wrapText="1"/>
    </xf>
    <xf numFmtId="4" fontId="10" fillId="0" borderId="7" xfId="1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right" vertical="center" wrapText="1"/>
    </xf>
    <xf numFmtId="4" fontId="10" fillId="0" borderId="8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10" fillId="0" borderId="10" xfId="0" applyNumberFormat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3" fontId="16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vertical="center"/>
    </xf>
    <xf numFmtId="43" fontId="16" fillId="0" borderId="13" xfId="1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4" fontId="10" fillId="0" borderId="25" xfId="1" applyNumberFormat="1" applyFont="1" applyFill="1" applyBorder="1" applyAlignment="1">
      <alignment horizontal="right" vertical="center" wrapText="1"/>
    </xf>
    <xf numFmtId="49" fontId="9" fillId="19" borderId="3" xfId="0" applyNumberFormat="1" applyFont="1" applyFill="1" applyBorder="1" applyAlignment="1">
      <alignment horizontal="center" vertical="center"/>
    </xf>
    <xf numFmtId="49" fontId="9" fillId="19" borderId="3" xfId="0" applyNumberFormat="1" applyFont="1" applyFill="1" applyBorder="1" applyAlignment="1">
      <alignment horizontal="left" vertical="center" wrapText="1"/>
    </xf>
    <xf numFmtId="0" fontId="9" fillId="19" borderId="3" xfId="0" applyFont="1" applyFill="1" applyBorder="1" applyAlignment="1">
      <alignment horizontal="center" vertical="center" wrapText="1"/>
    </xf>
    <xf numFmtId="4" fontId="9" fillId="19" borderId="3" xfId="0" applyNumberFormat="1" applyFont="1" applyFill="1" applyBorder="1" applyAlignment="1">
      <alignment horizontal="right" vertical="center" wrapText="1"/>
    </xf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/>
    </xf>
    <xf numFmtId="43" fontId="7" fillId="0" borderId="13" xfId="1" applyFont="1" applyFill="1" applyBorder="1" applyAlignment="1">
      <alignment horizontal="center" vertical="center"/>
    </xf>
    <xf numFmtId="17" fontId="7" fillId="0" borderId="13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10" fontId="7" fillId="0" borderId="14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right" vertical="center"/>
    </xf>
    <xf numFmtId="0" fontId="9" fillId="19" borderId="6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0" xfId="0" applyBorder="1"/>
    <xf numFmtId="0" fontId="1" fillId="0" borderId="3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0" fillId="0" borderId="10" xfId="0" applyNumberFormat="1" applyBorder="1"/>
    <xf numFmtId="4" fontId="0" fillId="0" borderId="4" xfId="0" applyNumberFormat="1" applyBorder="1"/>
    <xf numFmtId="4" fontId="0" fillId="0" borderId="10" xfId="0" applyNumberFormat="1" applyBorder="1"/>
    <xf numFmtId="4" fontId="1" fillId="0" borderId="3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3" xfId="0" applyNumberFormat="1" applyBorder="1" applyAlignment="1">
      <alignment horizontal="center"/>
    </xf>
    <xf numFmtId="10" fontId="0" fillId="0" borderId="0" xfId="0" applyNumberFormat="1" applyBorder="1"/>
    <xf numFmtId="4" fontId="0" fillId="0" borderId="3" xfId="0" applyNumberFormat="1" applyBorder="1"/>
    <xf numFmtId="10" fontId="0" fillId="0" borderId="3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0" fillId="0" borderId="31" xfId="0" applyBorder="1"/>
    <xf numFmtId="10" fontId="0" fillId="0" borderId="10" xfId="0" applyNumberFormat="1" applyBorder="1"/>
    <xf numFmtId="0" fontId="0" fillId="0" borderId="29" xfId="0" applyBorder="1"/>
    <xf numFmtId="0" fontId="1" fillId="0" borderId="30" xfId="0" applyFont="1" applyBorder="1" applyAlignment="1">
      <alignment horizontal="center"/>
    </xf>
    <xf numFmtId="43" fontId="6" fillId="0" borderId="0" xfId="1" applyFont="1" applyFill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4" fontId="0" fillId="0" borderId="13" xfId="0" applyNumberFormat="1" applyBorder="1"/>
    <xf numFmtId="0" fontId="4" fillId="0" borderId="0" xfId="0" applyFont="1" applyBorder="1" applyAlignment="1">
      <alignment vertical="center"/>
    </xf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0" borderId="32" xfId="0" applyFill="1" applyBorder="1" applyAlignment="1">
      <alignment horizontal="center"/>
    </xf>
    <xf numFmtId="0" fontId="0" fillId="20" borderId="3" xfId="0" applyFill="1" applyBorder="1" applyAlignment="1">
      <alignment horizontal="center"/>
    </xf>
    <xf numFmtId="10" fontId="1" fillId="0" borderId="3" xfId="0" applyNumberFormat="1" applyFont="1" applyBorder="1" applyAlignment="1">
      <alignment vertical="center"/>
    </xf>
    <xf numFmtId="43" fontId="5" fillId="0" borderId="12" xfId="1" applyFont="1" applyBorder="1" applyAlignment="1">
      <alignment horizontal="left" vertical="center"/>
    </xf>
    <xf numFmtId="43" fontId="5" fillId="0" borderId="13" xfId="1" applyFont="1" applyBorder="1" applyAlignment="1">
      <alignment horizontal="left" vertical="center"/>
    </xf>
    <xf numFmtId="43" fontId="5" fillId="0" borderId="13" xfId="1" applyFont="1" applyBorder="1" applyAlignment="1">
      <alignment horizontal="left" vertical="center" wrapText="1"/>
    </xf>
    <xf numFmtId="49" fontId="9" fillId="21" borderId="3" xfId="0" applyNumberFormat="1" applyFont="1" applyFill="1" applyBorder="1" applyAlignment="1">
      <alignment horizontal="center" vertical="center"/>
    </xf>
    <xf numFmtId="49" fontId="9" fillId="21" borderId="3" xfId="0" applyNumberFormat="1" applyFont="1" applyFill="1" applyBorder="1" applyAlignment="1">
      <alignment horizontal="left" vertical="center" wrapText="1"/>
    </xf>
    <xf numFmtId="0" fontId="9" fillId="21" borderId="3" xfId="0" applyFont="1" applyFill="1" applyBorder="1" applyAlignment="1">
      <alignment horizontal="center" vertical="center" wrapText="1"/>
    </xf>
    <xf numFmtId="4" fontId="9" fillId="21" borderId="3" xfId="0" applyNumberFormat="1" applyFont="1" applyFill="1" applyBorder="1" applyAlignment="1">
      <alignment horizontal="center" vertical="center" wrapText="1"/>
    </xf>
    <xf numFmtId="4" fontId="9" fillId="21" borderId="3" xfId="0" applyNumberFormat="1" applyFont="1" applyFill="1" applyBorder="1" applyAlignment="1">
      <alignment horizontal="right" vertical="center" wrapText="1"/>
    </xf>
    <xf numFmtId="4" fontId="9" fillId="21" borderId="3" xfId="1" applyNumberFormat="1" applyFont="1" applyFill="1" applyBorder="1" applyAlignment="1">
      <alignment horizontal="center" vertical="center" wrapText="1"/>
    </xf>
    <xf numFmtId="4" fontId="9" fillId="21" borderId="5" xfId="1" applyNumberFormat="1" applyFont="1" applyFill="1" applyBorder="1" applyAlignment="1">
      <alignment horizontal="right" vertical="center" wrapText="1"/>
    </xf>
    <xf numFmtId="4" fontId="9" fillId="21" borderId="3" xfId="1" applyNumberFormat="1" applyFont="1" applyFill="1" applyBorder="1" applyAlignment="1">
      <alignment horizontal="right" vertical="center" wrapText="1"/>
    </xf>
    <xf numFmtId="4" fontId="9" fillId="21" borderId="6" xfId="0" applyNumberFormat="1" applyFont="1" applyFill="1" applyBorder="1" applyAlignment="1">
      <alignment horizontal="center" vertical="center" wrapText="1"/>
    </xf>
    <xf numFmtId="4" fontId="9" fillId="21" borderId="6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Alignment="1">
      <alignment vertical="center"/>
    </xf>
    <xf numFmtId="0" fontId="38" fillId="22" borderId="30" xfId="80" applyFont="1" applyFill="1" applyBorder="1" applyAlignment="1">
      <alignment horizontal="center" vertical="center" wrapText="1"/>
    </xf>
    <xf numFmtId="2" fontId="38" fillId="22" borderId="30" xfId="80" applyNumberFormat="1" applyFont="1" applyFill="1" applyBorder="1" applyAlignment="1">
      <alignment horizontal="center" vertical="center" wrapText="1"/>
    </xf>
    <xf numFmtId="4" fontId="38" fillId="22" borderId="30" xfId="8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9" fillId="23" borderId="30" xfId="80" applyFont="1" applyFill="1" applyBorder="1" applyAlignment="1">
      <alignment horizontal="center" vertical="center" wrapText="1"/>
    </xf>
    <xf numFmtId="0" fontId="39" fillId="23" borderId="30" xfId="80" applyFont="1" applyFill="1" applyBorder="1" applyAlignment="1">
      <alignment horizontal="left" vertical="center" wrapText="1"/>
    </xf>
    <xf numFmtId="4" fontId="39" fillId="23" borderId="30" xfId="80" applyNumberFormat="1" applyFont="1" applyFill="1" applyBorder="1" applyAlignment="1">
      <alignment horizontal="center" vertical="center" wrapText="1"/>
    </xf>
    <xf numFmtId="0" fontId="40" fillId="23" borderId="30" xfId="80" applyFont="1" applyFill="1" applyBorder="1" applyAlignment="1">
      <alignment horizontal="center" vertical="center" wrapText="1"/>
    </xf>
    <xf numFmtId="0" fontId="40" fillId="23" borderId="30" xfId="80" applyFont="1" applyFill="1" applyBorder="1" applyAlignment="1">
      <alignment horizontal="left" vertical="center" wrapText="1"/>
    </xf>
    <xf numFmtId="4" fontId="40" fillId="23" borderId="30" xfId="80" applyNumberFormat="1" applyFont="1" applyFill="1" applyBorder="1" applyAlignment="1">
      <alignment horizontal="center" vertical="center" wrapText="1"/>
    </xf>
    <xf numFmtId="0" fontId="9" fillId="19" borderId="3" xfId="0" applyFont="1" applyFill="1" applyBorder="1" applyAlignment="1">
      <alignment horizontal="right" vertical="center" wrapText="1"/>
    </xf>
    <xf numFmtId="173" fontId="39" fillId="23" borderId="30" xfId="80" applyNumberFormat="1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4" fontId="10" fillId="0" borderId="10" xfId="0" applyNumberFormat="1" applyFont="1" applyFill="1" applyBorder="1" applyAlignment="1">
      <alignment vertical="center" wrapText="1"/>
    </xf>
    <xf numFmtId="49" fontId="10" fillId="0" borderId="34" xfId="0" applyNumberFormat="1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center" vertical="center" wrapText="1"/>
    </xf>
    <xf numFmtId="4" fontId="10" fillId="0" borderId="34" xfId="0" applyNumberFormat="1" applyFont="1" applyFill="1" applyBorder="1" applyAlignment="1">
      <alignment horizontal="right" vertical="center" wrapText="1"/>
    </xf>
    <xf numFmtId="4" fontId="10" fillId="0" borderId="34" xfId="1" applyNumberFormat="1" applyFont="1" applyFill="1" applyBorder="1" applyAlignment="1">
      <alignment horizontal="center" vertical="center" wrapText="1"/>
    </xf>
    <xf numFmtId="4" fontId="10" fillId="0" borderId="34" xfId="1" applyNumberFormat="1" applyFont="1" applyFill="1" applyBorder="1" applyAlignment="1">
      <alignment horizontal="right" vertical="center" wrapText="1"/>
    </xf>
    <xf numFmtId="49" fontId="41" fillId="0" borderId="7" xfId="0" applyNumberFormat="1" applyFont="1" applyFill="1" applyBorder="1" applyAlignment="1">
      <alignment horizontal="center" vertical="center"/>
    </xf>
    <xf numFmtId="49" fontId="41" fillId="0" borderId="8" xfId="0" applyNumberFormat="1" applyFont="1" applyFill="1" applyBorder="1" applyAlignment="1">
      <alignment horizontal="center" vertical="center"/>
    </xf>
    <xf numFmtId="49" fontId="41" fillId="0" borderId="10" xfId="0" applyNumberFormat="1" applyFont="1" applyFill="1" applyBorder="1" applyAlignment="1">
      <alignment horizontal="center" vertical="center"/>
    </xf>
    <xf numFmtId="49" fontId="41" fillId="0" borderId="9" xfId="0" applyNumberFormat="1" applyFont="1" applyFill="1" applyBorder="1" applyAlignment="1">
      <alignment horizontal="center" vertical="center"/>
    </xf>
    <xf numFmtId="49" fontId="41" fillId="0" borderId="34" xfId="0" applyNumberFormat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3" fontId="6" fillId="0" borderId="13" xfId="1" applyFont="1" applyFill="1" applyBorder="1" applyAlignment="1">
      <alignment horizontal="right" vertical="center"/>
    </xf>
    <xf numFmtId="43" fontId="6" fillId="0" borderId="14" xfId="1" applyFont="1" applyFill="1" applyBorder="1" applyAlignment="1">
      <alignment horizontal="right" vertical="center"/>
    </xf>
    <xf numFmtId="0" fontId="0" fillId="20" borderId="33" xfId="0" applyFill="1" applyBorder="1" applyAlignment="1">
      <alignment horizontal="center"/>
    </xf>
    <xf numFmtId="0" fontId="0" fillId="20" borderId="11" xfId="0" applyFill="1" applyBorder="1" applyAlignment="1">
      <alignment horizontal="center"/>
    </xf>
    <xf numFmtId="0" fontId="0" fillId="20" borderId="5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4" fontId="1" fillId="20" borderId="30" xfId="0" applyNumberFormat="1" applyFont="1" applyFill="1" applyBorder="1" applyAlignment="1">
      <alignment horizontal="center" vertical="center"/>
    </xf>
    <xf numFmtId="0" fontId="1" fillId="20" borderId="30" xfId="0" applyFont="1" applyFill="1" applyBorder="1" applyAlignment="1">
      <alignment horizontal="center" vertical="center"/>
    </xf>
    <xf numFmtId="49" fontId="42" fillId="0" borderId="8" xfId="0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" xfId="1" builtinId="3"/>
    <cellStyle name="Vírgula 2" xfId="75"/>
    <cellStyle name="Vírgula 2 2" xfId="76"/>
    <cellStyle name="Vírgula 3" xfId="77"/>
    <cellStyle name="Vírgula 4" xfId="78"/>
    <cellStyle name="Vírgula 5" xfId="79"/>
  </cellStyles>
  <dxfs count="33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CRONOGRAMA!$D$29:$I$29</c:f>
              <c:numCache>
                <c:formatCode>#,##0.00</c:formatCode>
                <c:ptCount val="6"/>
                <c:pt idx="0">
                  <c:v>38233.401968024998</c:v>
                </c:pt>
                <c:pt idx="1">
                  <c:v>41349.119598224992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048960"/>
        <c:axId val="75142784"/>
      </c:barChart>
      <c:catAx>
        <c:axId val="123048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5142784"/>
        <c:crosses val="autoZero"/>
        <c:auto val="1"/>
        <c:lblAlgn val="ctr"/>
        <c:lblOffset val="100"/>
        <c:noMultiLvlLbl val="0"/>
      </c:catAx>
      <c:valAx>
        <c:axId val="75142784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23048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197" footer="0.31496062000000197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47</xdr:row>
      <xdr:rowOff>142875</xdr:rowOff>
    </xdr:from>
    <xdr:to>
      <xdr:col>7</xdr:col>
      <xdr:colOff>238125</xdr:colOff>
      <xdr:row>62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9525</xdr:colOff>
      <xdr:row>2</xdr:row>
      <xdr:rowOff>72278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682075" cy="5381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showGridLines="0" showZeros="0" tabSelected="1" view="pageBreakPreview" zoomScale="85" zoomScaleNormal="85" zoomScaleSheetLayoutView="85" workbookViewId="0">
      <selection activeCell="A4" sqref="A4"/>
    </sheetView>
  </sheetViews>
  <sheetFormatPr defaultRowHeight="15" x14ac:dyDescent="0.25"/>
  <cols>
    <col min="1" max="1" width="9.85546875" style="51" customWidth="1"/>
    <col min="2" max="2" width="18.5703125" style="51" customWidth="1"/>
    <col min="3" max="3" width="57.42578125" style="85" customWidth="1"/>
    <col min="4" max="4" width="8.7109375" style="3" customWidth="1"/>
    <col min="5" max="5" width="10.7109375" style="86" customWidth="1"/>
    <col min="6" max="6" width="17.7109375" style="86" customWidth="1"/>
    <col min="7" max="7" width="14.42578125" style="51" customWidth="1"/>
    <col min="8" max="8" width="17.5703125" style="51" customWidth="1"/>
    <col min="9" max="9" width="18.85546875" style="3" customWidth="1"/>
    <col min="10" max="10" width="9.140625" style="3"/>
    <col min="11" max="11" width="11.7109375" style="3" customWidth="1"/>
    <col min="12" max="16384" width="9.140625" style="3"/>
  </cols>
  <sheetData>
    <row r="1" spans="1:9" ht="23.25" x14ac:dyDescent="0.25">
      <c r="A1" s="184" t="s">
        <v>5</v>
      </c>
      <c r="B1" s="185"/>
      <c r="C1" s="185"/>
      <c r="D1" s="185"/>
      <c r="E1" s="185"/>
      <c r="F1" s="185"/>
      <c r="G1" s="185"/>
      <c r="H1" s="185"/>
      <c r="I1" s="186"/>
    </row>
    <row r="2" spans="1:9" ht="15.75" x14ac:dyDescent="0.25">
      <c r="A2" s="187" t="s">
        <v>55</v>
      </c>
      <c r="B2" s="188"/>
      <c r="C2" s="188"/>
      <c r="D2" s="188"/>
      <c r="E2" s="188"/>
      <c r="F2" s="188"/>
      <c r="G2" s="188"/>
      <c r="H2" s="188"/>
      <c r="I2" s="189"/>
    </row>
    <row r="3" spans="1:9" ht="24.95" customHeight="1" x14ac:dyDescent="0.25">
      <c r="A3" s="6"/>
      <c r="B3" s="7"/>
      <c r="C3" s="8"/>
      <c r="D3" s="5"/>
      <c r="E3" s="4"/>
      <c r="F3" s="4"/>
      <c r="G3" s="7"/>
      <c r="H3" s="7"/>
      <c r="I3" s="93"/>
    </row>
    <row r="4" spans="1:9" s="16" customFormat="1" ht="15.75" x14ac:dyDescent="0.25">
      <c r="A4" s="9" t="s">
        <v>152</v>
      </c>
      <c r="B4" s="10"/>
      <c r="C4" s="11"/>
      <c r="D4" s="12"/>
      <c r="E4" s="13"/>
      <c r="F4" s="13"/>
      <c r="G4" s="14"/>
      <c r="H4" s="4"/>
      <c r="I4" s="94"/>
    </row>
    <row r="5" spans="1:9" s="16" customFormat="1" ht="15.75" x14ac:dyDescent="0.25">
      <c r="A5" s="9" t="s">
        <v>56</v>
      </c>
      <c r="B5" s="10"/>
      <c r="C5" s="11"/>
      <c r="D5" s="12"/>
      <c r="E5" s="17"/>
      <c r="F5" s="17"/>
      <c r="G5" s="14"/>
      <c r="H5" s="14"/>
      <c r="I5" s="15"/>
    </row>
    <row r="6" spans="1:9" s="16" customFormat="1" ht="15.75" x14ac:dyDescent="0.25">
      <c r="A6" s="18" t="s">
        <v>7</v>
      </c>
      <c r="B6" s="19"/>
      <c r="C6" s="20"/>
      <c r="D6" s="190" t="s">
        <v>150</v>
      </c>
      <c r="E6" s="190"/>
      <c r="F6" s="190"/>
      <c r="G6" s="190"/>
      <c r="H6" s="190"/>
      <c r="I6" s="191"/>
    </row>
    <row r="7" spans="1:9" s="16" customFormat="1" ht="14.25" x14ac:dyDescent="0.25">
      <c r="A7" s="21"/>
      <c r="B7" s="22"/>
      <c r="C7" s="23"/>
      <c r="D7" s="24"/>
      <c r="E7" s="25"/>
      <c r="F7" s="26" t="s">
        <v>6</v>
      </c>
      <c r="G7" s="27">
        <f>1.2247-1</f>
        <v>0.2246999999999999</v>
      </c>
      <c r="H7" s="26"/>
      <c r="I7" s="28"/>
    </row>
    <row r="8" spans="1:9" s="16" customFormat="1" ht="14.25" x14ac:dyDescent="0.25">
      <c r="A8" s="95"/>
      <c r="B8" s="96"/>
      <c r="C8" s="97"/>
      <c r="D8" s="98"/>
      <c r="E8" s="99" t="s">
        <v>35</v>
      </c>
      <c r="F8" s="99"/>
      <c r="G8" s="100"/>
      <c r="H8" s="101"/>
      <c r="I8" s="102"/>
    </row>
    <row r="9" spans="1:9" s="16" customFormat="1" ht="33" customHeight="1" x14ac:dyDescent="0.25">
      <c r="A9" s="29" t="s">
        <v>0</v>
      </c>
      <c r="B9" s="29" t="s">
        <v>8</v>
      </c>
      <c r="C9" s="30" t="s">
        <v>1</v>
      </c>
      <c r="D9" s="31" t="s">
        <v>9</v>
      </c>
      <c r="E9" s="32" t="s">
        <v>2</v>
      </c>
      <c r="F9" s="33" t="s">
        <v>10</v>
      </c>
      <c r="G9" s="33" t="s">
        <v>11</v>
      </c>
      <c r="H9" s="33" t="s">
        <v>131</v>
      </c>
      <c r="I9" s="33" t="s">
        <v>12</v>
      </c>
    </row>
    <row r="10" spans="1:9" s="39" customFormat="1" x14ac:dyDescent="0.25">
      <c r="A10" s="34"/>
      <c r="B10" s="34"/>
      <c r="C10" s="35" t="s">
        <v>36</v>
      </c>
      <c r="D10" s="36"/>
      <c r="E10" s="37"/>
      <c r="F10" s="38"/>
      <c r="G10" s="38"/>
      <c r="H10" s="38"/>
      <c r="I10" s="103">
        <f>I11+I15+I21+I23+I26+I32+I35+I39+I43</f>
        <v>79582.521566250012</v>
      </c>
    </row>
    <row r="11" spans="1:9" s="39" customFormat="1" x14ac:dyDescent="0.25">
      <c r="A11" s="147" t="s">
        <v>94</v>
      </c>
      <c r="B11" s="147"/>
      <c r="C11" s="148" t="s">
        <v>32</v>
      </c>
      <c r="D11" s="149"/>
      <c r="E11" s="150"/>
      <c r="F11" s="151"/>
      <c r="G11" s="152"/>
      <c r="H11" s="153"/>
      <c r="I11" s="154">
        <f>SUM(I12:I14)</f>
        <v>2440.1314703999997</v>
      </c>
    </row>
    <row r="12" spans="1:9" s="39" customFormat="1" x14ac:dyDescent="0.25">
      <c r="A12" s="40" t="s">
        <v>103</v>
      </c>
      <c r="B12" s="178" t="s">
        <v>13</v>
      </c>
      <c r="C12" s="41" t="s">
        <v>132</v>
      </c>
      <c r="D12" s="42" t="s">
        <v>14</v>
      </c>
      <c r="E12" s="43">
        <v>6</v>
      </c>
      <c r="F12" s="43">
        <v>311.26</v>
      </c>
      <c r="G12" s="44">
        <f>(F12*$G$7)+F12</f>
        <v>381.20012199999996</v>
      </c>
      <c r="H12" s="45">
        <f>E12*F12</f>
        <v>1867.56</v>
      </c>
      <c r="I12" s="50">
        <f>E12*G12</f>
        <v>2287.2007319999998</v>
      </c>
    </row>
    <row r="13" spans="1:9" s="39" customFormat="1" ht="38.25" x14ac:dyDescent="0.25">
      <c r="A13" s="40" t="s">
        <v>104</v>
      </c>
      <c r="B13" s="179" t="s">
        <v>49</v>
      </c>
      <c r="C13" s="47" t="s">
        <v>50</v>
      </c>
      <c r="D13" s="48" t="s">
        <v>133</v>
      </c>
      <c r="E13" s="43">
        <v>12.1</v>
      </c>
      <c r="F13" s="43">
        <v>3.75</v>
      </c>
      <c r="G13" s="44">
        <f t="shared" ref="G13:G14" si="0">(F13*$G$7)+F13</f>
        <v>4.592625</v>
      </c>
      <c r="H13" s="45">
        <f t="shared" ref="H13:H14" si="1">E13*F13</f>
        <v>45.375</v>
      </c>
      <c r="I13" s="50">
        <f t="shared" ref="I13:I14" si="2">E13*G13</f>
        <v>55.570762500000001</v>
      </c>
    </row>
    <row r="14" spans="1:9" s="39" customFormat="1" ht="51" x14ac:dyDescent="0.25">
      <c r="A14" s="40" t="s">
        <v>105</v>
      </c>
      <c r="B14" s="179" t="s">
        <v>51</v>
      </c>
      <c r="C14" s="47" t="s">
        <v>52</v>
      </c>
      <c r="D14" s="51" t="s">
        <v>14</v>
      </c>
      <c r="E14" s="43">
        <v>12.1</v>
      </c>
      <c r="F14" s="43">
        <v>6.57</v>
      </c>
      <c r="G14" s="44">
        <f t="shared" si="0"/>
        <v>8.0462790000000002</v>
      </c>
      <c r="H14" s="45">
        <f t="shared" si="1"/>
        <v>79.497</v>
      </c>
      <c r="I14" s="50">
        <f t="shared" si="2"/>
        <v>97.359975899999995</v>
      </c>
    </row>
    <row r="15" spans="1:9" s="39" customFormat="1" x14ac:dyDescent="0.25">
      <c r="A15" s="147" t="s">
        <v>95</v>
      </c>
      <c r="B15" s="147"/>
      <c r="C15" s="148" t="s">
        <v>144</v>
      </c>
      <c r="D15" s="149"/>
      <c r="E15" s="150"/>
      <c r="F15" s="151"/>
      <c r="G15" s="152"/>
      <c r="H15" s="153"/>
      <c r="I15" s="154">
        <f>SUM(I16:I20)</f>
        <v>5083.034315339999</v>
      </c>
    </row>
    <row r="16" spans="1:9" s="39" customFormat="1" ht="25.5" x14ac:dyDescent="0.25">
      <c r="A16" s="40" t="s">
        <v>106</v>
      </c>
      <c r="B16" s="179" t="s">
        <v>66</v>
      </c>
      <c r="C16" s="47" t="s">
        <v>67</v>
      </c>
      <c r="D16" s="48" t="s">
        <v>14</v>
      </c>
      <c r="E16" s="43">
        <v>193.36</v>
      </c>
      <c r="F16" s="43">
        <v>14.69</v>
      </c>
      <c r="G16" s="44">
        <f>(F16*$G$7)+F16</f>
        <v>17.990842999999998</v>
      </c>
      <c r="H16" s="45">
        <f t="shared" ref="H16" si="3">E16*F16</f>
        <v>2840.4584</v>
      </c>
      <c r="I16" s="50">
        <f t="shared" ref="I16" si="4">E16*G16</f>
        <v>3478.7094024799999</v>
      </c>
    </row>
    <row r="17" spans="1:9" s="39" customFormat="1" x14ac:dyDescent="0.25">
      <c r="A17" s="40" t="s">
        <v>140</v>
      </c>
      <c r="B17" s="205" t="s">
        <v>80</v>
      </c>
      <c r="C17" s="47" t="s">
        <v>79</v>
      </c>
      <c r="D17" s="48" t="s">
        <v>14</v>
      </c>
      <c r="E17" s="43">
        <v>51.82</v>
      </c>
      <c r="F17" s="43">
        <v>10.33</v>
      </c>
      <c r="G17" s="44">
        <f t="shared" ref="G17:G20" si="5">(F17*$G$7)+F17</f>
        <v>12.651150999999999</v>
      </c>
      <c r="H17" s="45">
        <f t="shared" ref="H17:H20" si="6">E17*F17</f>
        <v>535.30060000000003</v>
      </c>
      <c r="I17" s="50">
        <f t="shared" ref="I17:I20" si="7">E17*G17</f>
        <v>655.58264481999993</v>
      </c>
    </row>
    <row r="18" spans="1:9" s="39" customFormat="1" x14ac:dyDescent="0.25">
      <c r="A18" s="40" t="s">
        <v>141</v>
      </c>
      <c r="B18" s="205" t="s">
        <v>88</v>
      </c>
      <c r="C18" s="47" t="s">
        <v>134</v>
      </c>
      <c r="D18" s="48" t="s">
        <v>14</v>
      </c>
      <c r="E18" s="43">
        <v>0.72</v>
      </c>
      <c r="F18" s="43">
        <v>8.41</v>
      </c>
      <c r="G18" s="44">
        <f t="shared" si="5"/>
        <v>10.299726999999999</v>
      </c>
      <c r="H18" s="45">
        <f t="shared" si="6"/>
        <v>6.0552000000000001</v>
      </c>
      <c r="I18" s="50">
        <f t="shared" si="7"/>
        <v>7.4158034399999986</v>
      </c>
    </row>
    <row r="19" spans="1:9" s="39" customFormat="1" x14ac:dyDescent="0.25">
      <c r="A19" s="40" t="s">
        <v>142</v>
      </c>
      <c r="B19" s="205" t="s">
        <v>89</v>
      </c>
      <c r="C19" s="47" t="s">
        <v>57</v>
      </c>
      <c r="D19" s="48" t="s">
        <v>14</v>
      </c>
      <c r="E19" s="49">
        <v>202.44</v>
      </c>
      <c r="F19" s="43">
        <v>2.95</v>
      </c>
      <c r="G19" s="44">
        <f t="shared" si="5"/>
        <v>3.6128649999999998</v>
      </c>
      <c r="H19" s="45">
        <f t="shared" si="6"/>
        <v>597.19799999999998</v>
      </c>
      <c r="I19" s="50">
        <f t="shared" si="7"/>
        <v>731.38839059999998</v>
      </c>
    </row>
    <row r="20" spans="1:9" s="39" customFormat="1" ht="38.25" x14ac:dyDescent="0.25">
      <c r="A20" s="40" t="s">
        <v>143</v>
      </c>
      <c r="B20" s="179" t="s">
        <v>82</v>
      </c>
      <c r="C20" s="47" t="s">
        <v>83</v>
      </c>
      <c r="D20" s="48" t="s">
        <v>84</v>
      </c>
      <c r="E20" s="43">
        <v>171.42</v>
      </c>
      <c r="F20" s="43">
        <v>1</v>
      </c>
      <c r="G20" s="44">
        <f t="shared" si="5"/>
        <v>1.2246999999999999</v>
      </c>
      <c r="H20" s="45">
        <f t="shared" si="6"/>
        <v>171.42</v>
      </c>
      <c r="I20" s="50">
        <f t="shared" si="7"/>
        <v>209.93807399999997</v>
      </c>
    </row>
    <row r="21" spans="1:9" s="39" customFormat="1" x14ac:dyDescent="0.25">
      <c r="A21" s="147" t="s">
        <v>96</v>
      </c>
      <c r="B21" s="147"/>
      <c r="C21" s="148" t="s">
        <v>135</v>
      </c>
      <c r="D21" s="149"/>
      <c r="E21" s="150"/>
      <c r="F21" s="150"/>
      <c r="G21" s="151"/>
      <c r="H21" s="156"/>
      <c r="I21" s="151">
        <f>SUM(I22)</f>
        <v>3979.1237819999997</v>
      </c>
    </row>
    <row r="22" spans="1:9" s="39" customFormat="1" x14ac:dyDescent="0.25">
      <c r="A22" s="40" t="s">
        <v>107</v>
      </c>
      <c r="B22" s="40"/>
      <c r="C22" s="41" t="s">
        <v>136</v>
      </c>
      <c r="D22" s="48" t="s">
        <v>15</v>
      </c>
      <c r="E22" s="43">
        <v>1</v>
      </c>
      <c r="F22" s="43">
        <v>3249.06</v>
      </c>
      <c r="G22" s="44">
        <f t="shared" ref="G22" si="8">(F22*$G$7)+F22</f>
        <v>3979.1237819999997</v>
      </c>
      <c r="H22" s="45">
        <f t="shared" ref="H22" si="9">E22*F22</f>
        <v>3249.06</v>
      </c>
      <c r="I22" s="50">
        <f t="shared" ref="I22" si="10">E22*G22</f>
        <v>3979.1237819999997</v>
      </c>
    </row>
    <row r="23" spans="1:9" s="39" customFormat="1" x14ac:dyDescent="0.25">
      <c r="A23" s="147" t="s">
        <v>97</v>
      </c>
      <c r="B23" s="147"/>
      <c r="C23" s="148" t="s">
        <v>27</v>
      </c>
      <c r="D23" s="149"/>
      <c r="E23" s="150"/>
      <c r="F23" s="150"/>
      <c r="G23" s="150"/>
      <c r="H23" s="155"/>
      <c r="I23" s="151">
        <f>SUM(I24:I25)</f>
        <v>668.78050189999999</v>
      </c>
    </row>
    <row r="24" spans="1:9" s="39" customFormat="1" ht="63.75" x14ac:dyDescent="0.25">
      <c r="A24" s="40" t="s">
        <v>108</v>
      </c>
      <c r="B24" s="178" t="s">
        <v>33</v>
      </c>
      <c r="C24" s="41" t="s">
        <v>34</v>
      </c>
      <c r="D24" s="42" t="s">
        <v>14</v>
      </c>
      <c r="E24" s="43">
        <v>8.3000000000000007</v>
      </c>
      <c r="F24" s="43">
        <v>57.19</v>
      </c>
      <c r="G24" s="44">
        <f t="shared" ref="G24" si="11">(F24*$G$7)+F24</f>
        <v>70.040592999999987</v>
      </c>
      <c r="H24" s="88">
        <f t="shared" ref="H24" si="12">E24*F24</f>
        <v>474.67700000000002</v>
      </c>
      <c r="I24" s="45">
        <f t="shared" ref="I24" si="13">E24*G24</f>
        <v>581.33692189999999</v>
      </c>
    </row>
    <row r="25" spans="1:9" s="39" customFormat="1" ht="25.5" x14ac:dyDescent="0.25">
      <c r="A25" s="40" t="s">
        <v>109</v>
      </c>
      <c r="B25" s="180" t="s">
        <v>28</v>
      </c>
      <c r="C25" s="52" t="s">
        <v>29</v>
      </c>
      <c r="D25" s="53" t="s">
        <v>16</v>
      </c>
      <c r="E25" s="54">
        <v>15</v>
      </c>
      <c r="F25" s="54">
        <v>4.76</v>
      </c>
      <c r="G25" s="44">
        <f t="shared" ref="G25" si="14">(F25*$G$7)+F25</f>
        <v>5.8295719999999989</v>
      </c>
      <c r="H25" s="88">
        <f t="shared" ref="H25" si="15">E25*F25</f>
        <v>71.399999999999991</v>
      </c>
      <c r="I25" s="45">
        <f t="shared" ref="I25" si="16">E25*G25</f>
        <v>87.443579999999983</v>
      </c>
    </row>
    <row r="26" spans="1:9" s="39" customFormat="1" x14ac:dyDescent="0.25">
      <c r="A26" s="147" t="s">
        <v>98</v>
      </c>
      <c r="B26" s="147"/>
      <c r="C26" s="148" t="s">
        <v>4</v>
      </c>
      <c r="D26" s="149"/>
      <c r="E26" s="151"/>
      <c r="F26" s="150"/>
      <c r="G26" s="150"/>
      <c r="H26" s="155"/>
      <c r="I26" s="151">
        <f>SUM(I27:I31)</f>
        <v>51157.050003960001</v>
      </c>
    </row>
    <row r="27" spans="1:9" s="39" customFormat="1" ht="38.25" x14ac:dyDescent="0.25">
      <c r="A27" s="40" t="s">
        <v>110</v>
      </c>
      <c r="B27" s="179" t="s">
        <v>64</v>
      </c>
      <c r="C27" s="47" t="s">
        <v>65</v>
      </c>
      <c r="D27" s="48" t="s">
        <v>14</v>
      </c>
      <c r="E27" s="49">
        <v>291.3</v>
      </c>
      <c r="F27" s="43">
        <v>76.05</v>
      </c>
      <c r="G27" s="44">
        <f t="shared" ref="G27" si="17">(F27*$G$7)+F27</f>
        <v>93.138434999999987</v>
      </c>
      <c r="H27" s="88">
        <f t="shared" ref="H27" si="18">E27*F27</f>
        <v>22153.365000000002</v>
      </c>
      <c r="I27" s="45">
        <f t="shared" ref="I27" si="19">E27*G27</f>
        <v>27131.226115499998</v>
      </c>
    </row>
    <row r="28" spans="1:9" s="39" customFormat="1" ht="38.25" x14ac:dyDescent="0.25">
      <c r="A28" s="40" t="s">
        <v>111</v>
      </c>
      <c r="B28" s="179">
        <v>94445</v>
      </c>
      <c r="C28" s="47" t="s">
        <v>17</v>
      </c>
      <c r="D28" s="48" t="s">
        <v>14</v>
      </c>
      <c r="E28" s="49">
        <v>291.3</v>
      </c>
      <c r="F28" s="49">
        <v>36.83</v>
      </c>
      <c r="G28" s="44">
        <f t="shared" ref="G28:G31" si="20">(F28*$G$7)+F28</f>
        <v>45.105700999999996</v>
      </c>
      <c r="H28" s="88">
        <f t="shared" ref="H28:H31" si="21">E28*F28</f>
        <v>10728.579</v>
      </c>
      <c r="I28" s="45">
        <f t="shared" ref="I28:I31" si="22">E28*G28</f>
        <v>13139.290701299999</v>
      </c>
    </row>
    <row r="29" spans="1:9" s="39" customFormat="1" ht="51" x14ac:dyDescent="0.25">
      <c r="A29" s="40" t="s">
        <v>112</v>
      </c>
      <c r="B29" s="179">
        <v>94221</v>
      </c>
      <c r="C29" s="47" t="s">
        <v>18</v>
      </c>
      <c r="D29" s="48" t="s">
        <v>16</v>
      </c>
      <c r="E29" s="49">
        <v>25.8</v>
      </c>
      <c r="F29" s="49">
        <v>18.55</v>
      </c>
      <c r="G29" s="44">
        <f t="shared" si="20"/>
        <v>22.718184999999998</v>
      </c>
      <c r="H29" s="88">
        <f t="shared" si="21"/>
        <v>478.59000000000003</v>
      </c>
      <c r="I29" s="45">
        <f t="shared" si="22"/>
        <v>586.12917299999992</v>
      </c>
    </row>
    <row r="30" spans="1:9" s="39" customFormat="1" ht="38.25" x14ac:dyDescent="0.25">
      <c r="A30" s="40" t="s">
        <v>113</v>
      </c>
      <c r="B30" s="179">
        <v>94227</v>
      </c>
      <c r="C30" s="47" t="s">
        <v>19</v>
      </c>
      <c r="D30" s="48" t="s">
        <v>16</v>
      </c>
      <c r="E30" s="49">
        <v>42</v>
      </c>
      <c r="F30" s="49">
        <v>39.21</v>
      </c>
      <c r="G30" s="44">
        <f t="shared" si="20"/>
        <v>48.020486999999996</v>
      </c>
      <c r="H30" s="88">
        <f t="shared" si="21"/>
        <v>1646.82</v>
      </c>
      <c r="I30" s="45">
        <f t="shared" si="22"/>
        <v>2016.8604539999999</v>
      </c>
    </row>
    <row r="31" spans="1:9" s="39" customFormat="1" ht="38.25" x14ac:dyDescent="0.25">
      <c r="A31" s="40" t="s">
        <v>114</v>
      </c>
      <c r="B31" s="179" t="s">
        <v>146</v>
      </c>
      <c r="C31" s="47" t="s">
        <v>147</v>
      </c>
      <c r="D31" s="48" t="s">
        <v>63</v>
      </c>
      <c r="E31" s="49">
        <v>193.36</v>
      </c>
      <c r="F31" s="49">
        <v>34.979999999999997</v>
      </c>
      <c r="G31" s="44">
        <f t="shared" si="20"/>
        <v>42.840005999999995</v>
      </c>
      <c r="H31" s="88">
        <f t="shared" si="21"/>
        <v>6763.7327999999998</v>
      </c>
      <c r="I31" s="45">
        <f t="shared" si="22"/>
        <v>8283.5435601600002</v>
      </c>
    </row>
    <row r="32" spans="1:9" s="39" customFormat="1" x14ac:dyDescent="0.25">
      <c r="A32" s="89" t="s">
        <v>99</v>
      </c>
      <c r="B32" s="89"/>
      <c r="C32" s="90" t="s">
        <v>24</v>
      </c>
      <c r="D32" s="91"/>
      <c r="E32" s="168"/>
      <c r="F32" s="91"/>
      <c r="G32" s="91"/>
      <c r="H32" s="104"/>
      <c r="I32" s="92">
        <f>SUM(I33:I34)</f>
        <v>313.18395810000004</v>
      </c>
    </row>
    <row r="33" spans="1:9" s="39" customFormat="1" ht="51" x14ac:dyDescent="0.25">
      <c r="A33" s="40" t="s">
        <v>115</v>
      </c>
      <c r="B33" s="178">
        <v>87894</v>
      </c>
      <c r="C33" s="41" t="s">
        <v>23</v>
      </c>
      <c r="D33" s="42" t="s">
        <v>14</v>
      </c>
      <c r="E33" s="43">
        <v>8.3000000000000007</v>
      </c>
      <c r="F33" s="43">
        <v>4.74</v>
      </c>
      <c r="G33" s="44">
        <f t="shared" ref="G33:G34" si="23">(F33*$G$7)+F33</f>
        <v>5.805078</v>
      </c>
      <c r="H33" s="45">
        <f t="shared" ref="H33" si="24">E33*F33</f>
        <v>39.342000000000006</v>
      </c>
      <c r="I33" s="50">
        <f t="shared" ref="I33" si="25">E33*G33</f>
        <v>48.182147400000005</v>
      </c>
    </row>
    <row r="34" spans="1:9" s="39" customFormat="1" ht="51" x14ac:dyDescent="0.25">
      <c r="A34" s="40" t="s">
        <v>116</v>
      </c>
      <c r="B34" s="178" t="s">
        <v>25</v>
      </c>
      <c r="C34" s="41" t="s">
        <v>26</v>
      </c>
      <c r="D34" s="42" t="s">
        <v>14</v>
      </c>
      <c r="E34" s="43">
        <v>8.3000000000000007</v>
      </c>
      <c r="F34" s="43">
        <v>26.07</v>
      </c>
      <c r="G34" s="44">
        <f t="shared" si="23"/>
        <v>31.927928999999999</v>
      </c>
      <c r="H34" s="45">
        <f t="shared" ref="H34" si="26">E34*F34</f>
        <v>216.38100000000003</v>
      </c>
      <c r="I34" s="50">
        <f t="shared" ref="I34" si="27">E34*G34</f>
        <v>265.00181070000002</v>
      </c>
    </row>
    <row r="35" spans="1:9" s="39" customFormat="1" x14ac:dyDescent="0.25">
      <c r="A35" s="89" t="s">
        <v>100</v>
      </c>
      <c r="B35" s="89"/>
      <c r="C35" s="90" t="s">
        <v>3</v>
      </c>
      <c r="D35" s="91"/>
      <c r="E35" s="168"/>
      <c r="F35" s="91"/>
      <c r="G35" s="91"/>
      <c r="H35" s="104"/>
      <c r="I35" s="92">
        <f>SUM(I36:I38)</f>
        <v>6284.2985786099998</v>
      </c>
    </row>
    <row r="36" spans="1:9" s="39" customFormat="1" ht="38.25" x14ac:dyDescent="0.25">
      <c r="A36" s="40" t="s">
        <v>117</v>
      </c>
      <c r="B36" s="178">
        <v>87702</v>
      </c>
      <c r="C36" s="41" t="s">
        <v>20</v>
      </c>
      <c r="D36" s="42" t="s">
        <v>14</v>
      </c>
      <c r="E36" s="43">
        <v>74.8</v>
      </c>
      <c r="F36" s="43">
        <v>39.159999999999997</v>
      </c>
      <c r="G36" s="44">
        <f t="shared" ref="G36" si="28">(F36*$G$7)+F36</f>
        <v>47.959251999999992</v>
      </c>
      <c r="H36" s="45">
        <f t="shared" ref="H36" si="29">E36*F36</f>
        <v>2929.1679999999997</v>
      </c>
      <c r="I36" s="50">
        <f t="shared" ref="I36" si="30">E36*G36</f>
        <v>3587.3520495999992</v>
      </c>
    </row>
    <row r="37" spans="1:9" s="39" customFormat="1" ht="25.5" x14ac:dyDescent="0.25">
      <c r="A37" s="40" t="s">
        <v>118</v>
      </c>
      <c r="B37" s="179" t="s">
        <v>21</v>
      </c>
      <c r="C37" s="47" t="s">
        <v>22</v>
      </c>
      <c r="D37" s="48" t="s">
        <v>14</v>
      </c>
      <c r="E37" s="49">
        <v>30.09</v>
      </c>
      <c r="F37" s="49">
        <v>28.67</v>
      </c>
      <c r="G37" s="44">
        <f t="shared" ref="G37:G38" si="31">(F37*$G$7)+F37</f>
        <v>35.112149000000002</v>
      </c>
      <c r="H37" s="45">
        <f t="shared" ref="H37:H38" si="32">E37*F37</f>
        <v>862.6803000000001</v>
      </c>
      <c r="I37" s="50">
        <f t="shared" ref="I37:I38" si="33">E37*G37</f>
        <v>1056.5245634100002</v>
      </c>
    </row>
    <row r="38" spans="1:9" s="39" customFormat="1" ht="63.75" x14ac:dyDescent="0.25">
      <c r="A38" s="40" t="s">
        <v>119</v>
      </c>
      <c r="B38" s="179" t="s">
        <v>61</v>
      </c>
      <c r="C38" s="47" t="s">
        <v>62</v>
      </c>
      <c r="D38" s="48" t="s">
        <v>14</v>
      </c>
      <c r="E38" s="49">
        <v>24.8</v>
      </c>
      <c r="F38" s="49">
        <v>54.01</v>
      </c>
      <c r="G38" s="44">
        <f t="shared" si="31"/>
        <v>66.146046999999996</v>
      </c>
      <c r="H38" s="45">
        <f t="shared" si="32"/>
        <v>1339.4480000000001</v>
      </c>
      <c r="I38" s="50">
        <f t="shared" si="33"/>
        <v>1640.4219656</v>
      </c>
    </row>
    <row r="39" spans="1:9" s="39" customFormat="1" x14ac:dyDescent="0.25">
      <c r="A39" s="147" t="s">
        <v>101</v>
      </c>
      <c r="B39" s="147"/>
      <c r="C39" s="148" t="s">
        <v>30</v>
      </c>
      <c r="D39" s="149"/>
      <c r="E39" s="151"/>
      <c r="F39" s="150"/>
      <c r="G39" s="150"/>
      <c r="H39" s="155"/>
      <c r="I39" s="151">
        <f>SUM(I40:I42)</f>
        <v>2382.01357684</v>
      </c>
    </row>
    <row r="40" spans="1:9" s="39" customFormat="1" x14ac:dyDescent="0.25">
      <c r="A40" s="46" t="s">
        <v>120</v>
      </c>
      <c r="B40" s="179" t="s">
        <v>58</v>
      </c>
      <c r="C40" s="47" t="s">
        <v>59</v>
      </c>
      <c r="D40" s="48" t="s">
        <v>14</v>
      </c>
      <c r="E40" s="49">
        <v>184.15</v>
      </c>
      <c r="F40" s="49">
        <v>2.37</v>
      </c>
      <c r="G40" s="44">
        <f t="shared" ref="G40" si="34">(F40*$G$7)+F40</f>
        <v>2.902539</v>
      </c>
      <c r="H40" s="45">
        <f t="shared" ref="H40" si="35">E40*F40</f>
        <v>436.43550000000005</v>
      </c>
      <c r="I40" s="50">
        <f t="shared" ref="I40" si="36">E40*G40</f>
        <v>534.50255685000002</v>
      </c>
    </row>
    <row r="41" spans="1:9" s="39" customFormat="1" ht="25.5" x14ac:dyDescent="0.25">
      <c r="A41" s="46" t="s">
        <v>121</v>
      </c>
      <c r="B41" s="181" t="s">
        <v>53</v>
      </c>
      <c r="C41" s="47" t="s">
        <v>54</v>
      </c>
      <c r="D41" s="48" t="s">
        <v>14</v>
      </c>
      <c r="E41" s="49">
        <v>184.15</v>
      </c>
      <c r="F41" s="49">
        <v>7.75</v>
      </c>
      <c r="G41" s="44">
        <f t="shared" ref="G41:G42" si="37">(F41*$G$7)+F41</f>
        <v>9.4914249999999996</v>
      </c>
      <c r="H41" s="45">
        <f t="shared" ref="H41:H42" si="38">E41*F41</f>
        <v>1427.1625000000001</v>
      </c>
      <c r="I41" s="50">
        <f t="shared" ref="I41:I42" si="39">E41*G41</f>
        <v>1747.8459137499999</v>
      </c>
    </row>
    <row r="42" spans="1:9" s="39" customFormat="1" ht="25.5" x14ac:dyDescent="0.25">
      <c r="A42" s="46" t="s">
        <v>122</v>
      </c>
      <c r="B42" s="181" t="s">
        <v>60</v>
      </c>
      <c r="C42" s="47" t="s">
        <v>137</v>
      </c>
      <c r="D42" s="48" t="s">
        <v>14</v>
      </c>
      <c r="E42" s="49">
        <v>3.36</v>
      </c>
      <c r="F42" s="49">
        <v>24.22</v>
      </c>
      <c r="G42" s="44">
        <f t="shared" si="37"/>
        <v>29.662233999999998</v>
      </c>
      <c r="H42" s="45">
        <f t="shared" si="38"/>
        <v>81.379199999999997</v>
      </c>
      <c r="I42" s="50">
        <f t="shared" si="39"/>
        <v>99.665106239999986</v>
      </c>
    </row>
    <row r="43" spans="1:9" s="39" customFormat="1" x14ac:dyDescent="0.25">
      <c r="A43" s="147" t="s">
        <v>102</v>
      </c>
      <c r="B43" s="147"/>
      <c r="C43" s="148" t="s">
        <v>92</v>
      </c>
      <c r="D43" s="149"/>
      <c r="E43" s="151"/>
      <c r="F43" s="150"/>
      <c r="G43" s="150"/>
      <c r="H43" s="155"/>
      <c r="I43" s="151">
        <f>SUM(I44:I50)</f>
        <v>7274.9053790999988</v>
      </c>
    </row>
    <row r="44" spans="1:9" s="39" customFormat="1" x14ac:dyDescent="0.25">
      <c r="A44" s="46" t="s">
        <v>123</v>
      </c>
      <c r="B44" s="205" t="s">
        <v>90</v>
      </c>
      <c r="C44" s="47" t="s">
        <v>68</v>
      </c>
      <c r="D44" s="48" t="s">
        <v>14</v>
      </c>
      <c r="E44" s="49">
        <v>51.82</v>
      </c>
      <c r="F44" s="49">
        <v>7.09</v>
      </c>
      <c r="G44" s="44">
        <f t="shared" ref="G44:G45" si="40">(F44*$G$7)+F44</f>
        <v>8.6831229999999984</v>
      </c>
      <c r="H44" s="45">
        <f t="shared" ref="H44:H45" si="41">E44*F44</f>
        <v>367.40379999999999</v>
      </c>
      <c r="I44" s="50">
        <f t="shared" ref="I44:I45" si="42">E44*G44</f>
        <v>449.95943385999993</v>
      </c>
    </row>
    <row r="45" spans="1:9" s="39" customFormat="1" x14ac:dyDescent="0.25">
      <c r="A45" s="46" t="s">
        <v>124</v>
      </c>
      <c r="B45" s="179" t="s">
        <v>148</v>
      </c>
      <c r="C45" s="41" t="s">
        <v>149</v>
      </c>
      <c r="D45" s="42" t="s">
        <v>14</v>
      </c>
      <c r="E45" s="183">
        <v>9.4499999999999993</v>
      </c>
      <c r="F45" s="49">
        <v>242.04</v>
      </c>
      <c r="G45" s="44">
        <f t="shared" si="40"/>
        <v>296.42638799999997</v>
      </c>
      <c r="H45" s="45">
        <f t="shared" si="41"/>
        <v>2287.2779999999998</v>
      </c>
      <c r="I45" s="50">
        <f t="shared" si="42"/>
        <v>2801.2293665999996</v>
      </c>
    </row>
    <row r="46" spans="1:9" s="39" customFormat="1" x14ac:dyDescent="0.25">
      <c r="A46" s="46" t="s">
        <v>125</v>
      </c>
      <c r="B46" s="205" t="s">
        <v>91</v>
      </c>
      <c r="C46" s="47" t="s">
        <v>81</v>
      </c>
      <c r="D46" s="48" t="s">
        <v>14</v>
      </c>
      <c r="E46" s="49">
        <v>172.9</v>
      </c>
      <c r="F46" s="49">
        <v>0.52</v>
      </c>
      <c r="G46" s="44">
        <f t="shared" ref="G46:G50" si="43">(F46*$G$7)+F46</f>
        <v>0.63684399999999997</v>
      </c>
      <c r="H46" s="45">
        <f t="shared" ref="H46:H50" si="44">E46*F46</f>
        <v>89.908000000000001</v>
      </c>
      <c r="I46" s="50">
        <f t="shared" ref="I46:I50" si="45">E46*G46</f>
        <v>110.11032759999999</v>
      </c>
    </row>
    <row r="47" spans="1:9" s="39" customFormat="1" x14ac:dyDescent="0.25">
      <c r="A47" s="46" t="s">
        <v>126</v>
      </c>
      <c r="B47" s="179" t="s">
        <v>93</v>
      </c>
      <c r="C47" s="47" t="s">
        <v>138</v>
      </c>
      <c r="D47" s="48" t="s">
        <v>15</v>
      </c>
      <c r="E47" s="49">
        <v>1</v>
      </c>
      <c r="F47" s="49">
        <v>132.62</v>
      </c>
      <c r="G47" s="44">
        <f t="shared" si="43"/>
        <v>162.419714</v>
      </c>
      <c r="H47" s="45">
        <f t="shared" si="44"/>
        <v>132.62</v>
      </c>
      <c r="I47" s="50">
        <f t="shared" si="45"/>
        <v>162.419714</v>
      </c>
    </row>
    <row r="48" spans="1:9" s="39" customFormat="1" x14ac:dyDescent="0.25">
      <c r="A48" s="46" t="s">
        <v>128</v>
      </c>
      <c r="B48" s="178" t="s">
        <v>13</v>
      </c>
      <c r="C48" s="41" t="s">
        <v>127</v>
      </c>
      <c r="D48" s="42" t="s">
        <v>14</v>
      </c>
      <c r="E48" s="43">
        <v>6</v>
      </c>
      <c r="F48" s="43">
        <v>311.26</v>
      </c>
      <c r="G48" s="44">
        <f t="shared" si="43"/>
        <v>381.20012199999996</v>
      </c>
      <c r="H48" s="45">
        <f t="shared" si="44"/>
        <v>1867.56</v>
      </c>
      <c r="I48" s="50">
        <f t="shared" si="45"/>
        <v>2287.2007319999998</v>
      </c>
    </row>
    <row r="49" spans="1:11" s="39" customFormat="1" ht="25.5" x14ac:dyDescent="0.25">
      <c r="A49" s="46" t="s">
        <v>130</v>
      </c>
      <c r="B49" s="181" t="s">
        <v>129</v>
      </c>
      <c r="C49" s="41" t="s">
        <v>139</v>
      </c>
      <c r="D49" s="42" t="s">
        <v>15</v>
      </c>
      <c r="E49" s="172">
        <v>1</v>
      </c>
      <c r="F49" s="172">
        <v>253.72</v>
      </c>
      <c r="G49" s="44">
        <f t="shared" si="43"/>
        <v>310.73088399999995</v>
      </c>
      <c r="H49" s="45">
        <f t="shared" si="44"/>
        <v>253.72</v>
      </c>
      <c r="I49" s="50">
        <f t="shared" si="45"/>
        <v>310.73088399999995</v>
      </c>
    </row>
    <row r="50" spans="1:11" s="39" customFormat="1" x14ac:dyDescent="0.25">
      <c r="A50" s="46" t="s">
        <v>145</v>
      </c>
      <c r="B50" s="182" t="s">
        <v>37</v>
      </c>
      <c r="C50" s="173" t="s">
        <v>38</v>
      </c>
      <c r="D50" s="174" t="s">
        <v>14</v>
      </c>
      <c r="E50" s="175">
        <v>193.36</v>
      </c>
      <c r="F50" s="175">
        <v>4.87</v>
      </c>
      <c r="G50" s="176">
        <f t="shared" si="43"/>
        <v>5.964289</v>
      </c>
      <c r="H50" s="177">
        <f t="shared" si="44"/>
        <v>941.66320000000007</v>
      </c>
      <c r="I50" s="177">
        <f t="shared" si="45"/>
        <v>1153.25492104</v>
      </c>
      <c r="K50" s="157">
        <f>SUM(I11:I50)/2</f>
        <v>79582.521566249983</v>
      </c>
    </row>
    <row r="51" spans="1:11" x14ac:dyDescent="0.25">
      <c r="A51" s="55"/>
      <c r="B51" s="56"/>
      <c r="C51" s="57"/>
      <c r="D51" s="58"/>
      <c r="E51" s="58"/>
      <c r="F51" s="58"/>
      <c r="G51" s="58"/>
      <c r="H51" s="58"/>
      <c r="I51" s="59"/>
    </row>
    <row r="52" spans="1:11" x14ac:dyDescent="0.25">
      <c r="A52" s="55"/>
      <c r="B52" s="58"/>
      <c r="C52" s="8"/>
      <c r="D52" s="58"/>
      <c r="E52" s="58"/>
      <c r="F52" s="58"/>
      <c r="G52" s="58"/>
      <c r="H52" s="58"/>
      <c r="I52" s="59"/>
    </row>
    <row r="53" spans="1:11" s="5" customFormat="1" ht="15.75" customHeight="1" x14ac:dyDescent="0.25">
      <c r="A53" s="60"/>
      <c r="B53" s="61"/>
      <c r="C53" s="8"/>
      <c r="D53" s="62"/>
      <c r="E53" s="63"/>
      <c r="F53" s="63"/>
      <c r="G53" s="61"/>
      <c r="H53" s="61"/>
      <c r="I53" s="64"/>
    </row>
    <row r="54" spans="1:11" s="5" customFormat="1" x14ac:dyDescent="0.25">
      <c r="A54" s="65"/>
      <c r="B54" s="66"/>
      <c r="C54" s="8"/>
      <c r="D54" s="67"/>
      <c r="E54" s="68"/>
      <c r="F54" s="68"/>
      <c r="G54" s="66"/>
      <c r="H54" s="66"/>
      <c r="I54" s="69"/>
    </row>
    <row r="55" spans="1:11" s="5" customFormat="1" x14ac:dyDescent="0.25">
      <c r="A55" s="65"/>
      <c r="B55" s="66"/>
      <c r="C55" s="8"/>
      <c r="D55" s="67"/>
      <c r="E55" s="68"/>
      <c r="F55" s="68"/>
      <c r="G55" s="66"/>
      <c r="H55" s="66"/>
      <c r="I55" s="70"/>
    </row>
    <row r="56" spans="1:11" s="5" customFormat="1" x14ac:dyDescent="0.25">
      <c r="A56" s="65"/>
      <c r="B56" s="66"/>
      <c r="C56" s="71"/>
      <c r="D56" s="67"/>
      <c r="E56" s="68"/>
      <c r="F56" s="68"/>
      <c r="G56" s="66"/>
      <c r="H56" s="66"/>
      <c r="I56" s="69"/>
    </row>
    <row r="57" spans="1:11" s="5" customFormat="1" x14ac:dyDescent="0.25">
      <c r="A57" s="65"/>
      <c r="B57" s="66"/>
      <c r="C57" s="71"/>
      <c r="D57" s="67"/>
      <c r="E57" s="68"/>
      <c r="F57" s="68"/>
      <c r="G57" s="66"/>
      <c r="H57" s="66"/>
      <c r="I57" s="69"/>
    </row>
    <row r="58" spans="1:11" s="5" customFormat="1" x14ac:dyDescent="0.25">
      <c r="A58" s="65"/>
      <c r="B58" s="66"/>
      <c r="C58" s="72"/>
      <c r="D58" s="67"/>
      <c r="E58" s="68"/>
      <c r="F58" s="68"/>
      <c r="G58" s="66"/>
      <c r="H58" s="66"/>
      <c r="I58" s="69"/>
    </row>
    <row r="59" spans="1:11" s="5" customFormat="1" x14ac:dyDescent="0.25">
      <c r="A59" s="73"/>
      <c r="B59" s="74"/>
      <c r="C59" s="75"/>
      <c r="D59" s="76"/>
      <c r="E59" s="77"/>
      <c r="F59" s="77"/>
      <c r="G59" s="74"/>
      <c r="H59" s="74"/>
      <c r="I59" s="78"/>
    </row>
    <row r="60" spans="1:11" s="5" customFormat="1" x14ac:dyDescent="0.25">
      <c r="A60" s="66"/>
      <c r="B60" s="66"/>
      <c r="C60" s="72"/>
      <c r="D60" s="67"/>
      <c r="E60" s="68"/>
      <c r="F60" s="68"/>
      <c r="G60" s="66"/>
      <c r="H60" s="66"/>
      <c r="I60" s="67"/>
    </row>
    <row r="61" spans="1:11" x14ac:dyDescent="0.25">
      <c r="A61" s="79"/>
      <c r="B61" s="79"/>
      <c r="C61" s="80"/>
      <c r="D61" s="81"/>
      <c r="E61" s="82"/>
      <c r="F61" s="82"/>
      <c r="G61" s="79"/>
      <c r="H61" s="79"/>
      <c r="I61" s="81"/>
    </row>
    <row r="62" spans="1:11" x14ac:dyDescent="0.25">
      <c r="A62" s="79"/>
      <c r="B62" s="79"/>
      <c r="C62" s="80"/>
      <c r="D62" s="81"/>
      <c r="E62" s="82"/>
      <c r="F62" s="82"/>
      <c r="G62" s="79"/>
      <c r="H62" s="79"/>
      <c r="I62" s="84"/>
    </row>
    <row r="63" spans="1:11" x14ac:dyDescent="0.25">
      <c r="A63" s="79"/>
      <c r="B63" s="79"/>
      <c r="C63" s="80"/>
      <c r="D63" s="81"/>
      <c r="E63" s="82"/>
      <c r="F63" s="82"/>
      <c r="G63" s="79"/>
      <c r="H63" s="79"/>
      <c r="I63" s="81"/>
    </row>
    <row r="64" spans="1:11" x14ac:dyDescent="0.25">
      <c r="A64" s="79"/>
      <c r="B64" s="79"/>
      <c r="C64" s="80"/>
      <c r="D64" s="81"/>
      <c r="E64" s="82"/>
      <c r="F64" s="82"/>
      <c r="G64" s="79"/>
      <c r="H64" s="79"/>
      <c r="I64" s="81"/>
    </row>
    <row r="65" spans="1:9" x14ac:dyDescent="0.25">
      <c r="A65" s="79"/>
      <c r="B65" s="79"/>
      <c r="C65" s="80"/>
      <c r="D65" s="81"/>
      <c r="E65" s="82"/>
      <c r="F65" s="82"/>
      <c r="G65" s="79"/>
      <c r="H65" s="79"/>
      <c r="I65" s="81"/>
    </row>
    <row r="66" spans="1:9" x14ac:dyDescent="0.25">
      <c r="A66" s="79"/>
      <c r="B66" s="79"/>
      <c r="C66" s="80"/>
      <c r="D66" s="81"/>
      <c r="E66" s="82"/>
      <c r="F66" s="82"/>
      <c r="G66" s="79"/>
      <c r="H66" s="79"/>
      <c r="I66" s="81"/>
    </row>
    <row r="67" spans="1:9" x14ac:dyDescent="0.25">
      <c r="A67" s="79"/>
      <c r="B67" s="79"/>
      <c r="C67" s="80"/>
      <c r="D67" s="81"/>
      <c r="E67" s="82"/>
      <c r="F67" s="82"/>
      <c r="G67" s="79"/>
      <c r="H67" s="79"/>
      <c r="I67" s="81"/>
    </row>
    <row r="68" spans="1:9" x14ac:dyDescent="0.25">
      <c r="A68" s="79"/>
      <c r="B68" s="79"/>
      <c r="C68" s="80"/>
      <c r="D68" s="81"/>
      <c r="E68" s="82"/>
      <c r="F68" s="82"/>
      <c r="G68" s="79"/>
      <c r="H68" s="79"/>
      <c r="I68" s="81"/>
    </row>
    <row r="69" spans="1:9" x14ac:dyDescent="0.25">
      <c r="A69" s="79"/>
      <c r="B69" s="79"/>
      <c r="C69" s="80"/>
      <c r="D69" s="81"/>
      <c r="E69" s="82"/>
      <c r="F69" s="82"/>
      <c r="G69" s="79"/>
      <c r="H69" s="79"/>
      <c r="I69" s="81"/>
    </row>
    <row r="70" spans="1:9" x14ac:dyDescent="0.25">
      <c r="A70" s="79"/>
      <c r="B70" s="79"/>
      <c r="C70" s="80"/>
      <c r="D70" s="81"/>
      <c r="E70" s="82"/>
      <c r="F70" s="82"/>
      <c r="G70" s="79"/>
      <c r="H70" s="79"/>
      <c r="I70" s="81"/>
    </row>
    <row r="71" spans="1:9" x14ac:dyDescent="0.25">
      <c r="A71" s="79"/>
      <c r="B71" s="79"/>
      <c r="C71" s="80"/>
      <c r="D71" s="81"/>
      <c r="E71" s="82"/>
      <c r="F71" s="82"/>
      <c r="G71" s="79"/>
      <c r="H71" s="79"/>
      <c r="I71" s="81"/>
    </row>
    <row r="72" spans="1:9" x14ac:dyDescent="0.25">
      <c r="A72" s="79"/>
      <c r="B72" s="79"/>
      <c r="C72" s="80"/>
      <c r="D72" s="81"/>
      <c r="E72" s="82"/>
      <c r="F72" s="82"/>
      <c r="G72" s="79"/>
      <c r="H72" s="79"/>
      <c r="I72" s="81"/>
    </row>
    <row r="73" spans="1:9" x14ac:dyDescent="0.25">
      <c r="A73" s="79"/>
      <c r="B73" s="79"/>
      <c r="C73" s="80"/>
      <c r="D73" s="81"/>
      <c r="E73" s="82"/>
      <c r="F73" s="82"/>
      <c r="G73" s="79"/>
      <c r="H73" s="79"/>
      <c r="I73" s="81"/>
    </row>
    <row r="74" spans="1:9" s="83" customFormat="1" x14ac:dyDescent="0.25">
      <c r="A74" s="79"/>
      <c r="B74" s="79"/>
      <c r="C74" s="80"/>
      <c r="D74" s="81"/>
      <c r="E74" s="82"/>
      <c r="F74" s="82"/>
      <c r="G74" s="79"/>
      <c r="H74" s="79"/>
      <c r="I74" s="81"/>
    </row>
    <row r="75" spans="1:9" s="83" customFormat="1" x14ac:dyDescent="0.25">
      <c r="A75" s="79"/>
      <c r="B75" s="79"/>
      <c r="C75" s="80"/>
      <c r="D75" s="81"/>
      <c r="E75" s="82"/>
      <c r="F75" s="82"/>
      <c r="G75" s="79"/>
      <c r="H75" s="79"/>
      <c r="I75" s="81"/>
    </row>
    <row r="76" spans="1:9" s="83" customFormat="1" x14ac:dyDescent="0.25">
      <c r="A76" s="79"/>
      <c r="B76" s="79"/>
      <c r="C76" s="80"/>
      <c r="D76" s="81"/>
      <c r="E76" s="82"/>
      <c r="F76" s="82"/>
      <c r="G76" s="79"/>
      <c r="H76" s="79"/>
      <c r="I76" s="81"/>
    </row>
    <row r="77" spans="1:9" s="83" customFormat="1" x14ac:dyDescent="0.25">
      <c r="A77" s="79"/>
      <c r="B77" s="79"/>
      <c r="C77" s="80"/>
      <c r="D77" s="81"/>
      <c r="E77" s="82"/>
      <c r="F77" s="82"/>
      <c r="G77" s="79"/>
      <c r="H77" s="79"/>
      <c r="I77" s="81"/>
    </row>
  </sheetData>
  <mergeCells count="3">
    <mergeCell ref="A1:I1"/>
    <mergeCell ref="A2:I2"/>
    <mergeCell ref="D6:I6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81" fitToHeight="0" orientation="landscape" r:id="rId1"/>
  <headerFooter>
    <oddFooter>Página &amp;P de &amp;N</oddFooter>
  </headerFooter>
  <rowBreaks count="1" manualBreakCount="1">
    <brk id="4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view="pageBreakPreview" topLeftCell="A7" zoomScale="85" zoomScaleSheetLayoutView="85" workbookViewId="0">
      <selection activeCell="B3" sqref="B3"/>
    </sheetView>
  </sheetViews>
  <sheetFormatPr defaultRowHeight="15" x14ac:dyDescent="0.2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 x14ac:dyDescent="0.25">
      <c r="A1" s="184" t="s">
        <v>5</v>
      </c>
      <c r="B1" s="185"/>
      <c r="C1" s="185"/>
      <c r="D1" s="128"/>
      <c r="E1" s="138"/>
      <c r="F1" s="138"/>
      <c r="G1" s="138"/>
      <c r="H1" s="5"/>
      <c r="I1" s="5"/>
      <c r="J1" s="5"/>
    </row>
    <row r="2" spans="1:10" s="3" customFormat="1" ht="15.75" x14ac:dyDescent="0.25">
      <c r="A2" s="187" t="str">
        <f>PLANILHA!A2</f>
        <v>SECRETARIA DE SAÚDE</v>
      </c>
      <c r="B2" s="188"/>
      <c r="C2" s="188"/>
      <c r="D2" s="129"/>
      <c r="E2" s="106"/>
      <c r="F2" s="106"/>
      <c r="G2" s="106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130"/>
      <c r="E3" s="7"/>
      <c r="F3" s="7"/>
      <c r="G3" s="115"/>
      <c r="H3" s="5"/>
      <c r="I3" s="5"/>
      <c r="J3" s="5"/>
    </row>
    <row r="4" spans="1:10" s="16" customFormat="1" ht="15.75" x14ac:dyDescent="0.25">
      <c r="A4" s="9" t="str">
        <f>PLANILHA!A4</f>
        <v>OBRA: REFORMA UBS CÓRREGO DAS CALÇADAS</v>
      </c>
      <c r="B4" s="10"/>
      <c r="C4" s="11"/>
      <c r="D4" s="131"/>
      <c r="E4" s="14"/>
      <c r="F4" s="4"/>
      <c r="G4" s="116"/>
      <c r="H4" s="117"/>
      <c r="I4" s="117"/>
      <c r="J4" s="117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132"/>
      <c r="E5" s="14"/>
      <c r="F5" s="14"/>
      <c r="G5" s="12"/>
      <c r="H5" s="117"/>
      <c r="I5" s="117"/>
      <c r="J5" s="117"/>
    </row>
    <row r="6" spans="1:10" s="16" customFormat="1" ht="15.75" x14ac:dyDescent="0.25">
      <c r="A6" s="18" t="s">
        <v>39</v>
      </c>
      <c r="B6" s="19"/>
      <c r="C6" s="20"/>
      <c r="D6" s="133"/>
      <c r="E6" s="127"/>
      <c r="F6" s="127"/>
      <c r="G6" s="127"/>
      <c r="H6" s="117"/>
      <c r="I6" s="117"/>
      <c r="J6" s="117"/>
    </row>
    <row r="7" spans="1:10" x14ac:dyDescent="0.25">
      <c r="A7" s="134"/>
      <c r="B7" s="135"/>
      <c r="C7" s="137"/>
      <c r="D7" s="136"/>
      <c r="E7" s="2"/>
      <c r="F7" s="2"/>
      <c r="G7" s="2"/>
      <c r="H7" s="2"/>
      <c r="I7" s="2"/>
      <c r="J7" s="2"/>
    </row>
    <row r="8" spans="1:10" x14ac:dyDescent="0.25">
      <c r="A8" s="110" t="s">
        <v>40</v>
      </c>
      <c r="B8" s="108" t="s">
        <v>41</v>
      </c>
      <c r="C8" s="109" t="s">
        <v>42</v>
      </c>
      <c r="D8" s="126" t="s">
        <v>47</v>
      </c>
      <c r="E8" s="2"/>
      <c r="F8" s="2"/>
      <c r="G8" s="2"/>
      <c r="H8" s="2"/>
      <c r="I8" s="2"/>
    </row>
    <row r="9" spans="1:10" x14ac:dyDescent="0.25">
      <c r="A9" s="170"/>
      <c r="B9" s="107"/>
      <c r="C9" s="112"/>
      <c r="D9" s="123"/>
      <c r="E9" s="2"/>
      <c r="F9" s="2"/>
      <c r="G9" s="2"/>
      <c r="H9" s="2"/>
      <c r="I9" s="2"/>
    </row>
    <row r="10" spans="1:10" x14ac:dyDescent="0.25">
      <c r="A10" s="139" t="str">
        <f>PLANILHA!A11</f>
        <v>1</v>
      </c>
      <c r="B10" s="107" t="str">
        <f>PLANILHA!C11</f>
        <v>SERVIÇOS PRELIMINARES</v>
      </c>
      <c r="C10" s="113">
        <f>PLANILHA!I11</f>
        <v>2440.1314703999997</v>
      </c>
      <c r="D10" s="124">
        <f>C10/$C$29</f>
        <v>3.066165060337608E-2</v>
      </c>
      <c r="E10" s="2"/>
      <c r="F10" s="2"/>
      <c r="G10" s="2"/>
      <c r="H10" s="2"/>
      <c r="I10" s="2"/>
    </row>
    <row r="11" spans="1:10" x14ac:dyDescent="0.25">
      <c r="A11" s="140"/>
      <c r="B11" s="107"/>
      <c r="C11" s="113"/>
      <c r="D11" s="107"/>
    </row>
    <row r="12" spans="1:10" x14ac:dyDescent="0.25">
      <c r="A12" s="139" t="str">
        <f>PLANILHA!A15</f>
        <v>2</v>
      </c>
      <c r="B12" s="111" t="str">
        <f>PLANILHA!C15</f>
        <v>REMOÇÃO E DEMOLIÇÃO</v>
      </c>
      <c r="C12" s="113">
        <f>PLANILHA!I15</f>
        <v>5083.034315339999</v>
      </c>
      <c r="D12" s="124">
        <f>C12/$C$29</f>
        <v>6.3871239755937226E-2</v>
      </c>
    </row>
    <row r="13" spans="1:10" x14ac:dyDescent="0.25">
      <c r="A13" s="140"/>
      <c r="B13" s="107"/>
      <c r="C13" s="113"/>
      <c r="D13" s="107"/>
    </row>
    <row r="14" spans="1:10" x14ac:dyDescent="0.25">
      <c r="A14" s="139" t="str">
        <f>PLANILHA!A21</f>
        <v>3</v>
      </c>
      <c r="B14" s="111" t="str">
        <f>PLANILHA!C21</f>
        <v>ADMINISTRAÇÃO LOCAL</v>
      </c>
      <c r="C14" s="113">
        <f>PLANILHA!I21</f>
        <v>3979.1237819999997</v>
      </c>
      <c r="D14" s="124">
        <f>C14/$C$29</f>
        <v>4.9999971145517186E-2</v>
      </c>
    </row>
    <row r="15" spans="1:10" x14ac:dyDescent="0.25">
      <c r="A15" s="140"/>
      <c r="B15" s="107"/>
      <c r="C15" s="113"/>
      <c r="D15" s="107"/>
    </row>
    <row r="16" spans="1:10" x14ac:dyDescent="0.25">
      <c r="A16" s="139" t="str">
        <f>PLANILHA!A23</f>
        <v>4</v>
      </c>
      <c r="B16" s="111" t="str">
        <f>PLANILHA!C23</f>
        <v>ALVENARIA</v>
      </c>
      <c r="C16" s="113">
        <f>PLANILHA!I23</f>
        <v>668.78050189999999</v>
      </c>
      <c r="D16" s="124">
        <f>C16/$C$29</f>
        <v>8.4036103498336713E-3</v>
      </c>
    </row>
    <row r="17" spans="1:4" x14ac:dyDescent="0.25">
      <c r="A17" s="140"/>
      <c r="B17" s="107"/>
      <c r="C17" s="113"/>
      <c r="D17" s="107"/>
    </row>
    <row r="18" spans="1:4" x14ac:dyDescent="0.25">
      <c r="A18" s="139" t="str">
        <f>PLANILHA!A26</f>
        <v>5</v>
      </c>
      <c r="B18" s="111" t="str">
        <f>PLANILHA!C26</f>
        <v>COBERTURA</v>
      </c>
      <c r="C18" s="113">
        <f>PLANILHA!I26</f>
        <v>51157.050003960001</v>
      </c>
      <c r="D18" s="124">
        <f>C18/$C$29</f>
        <v>0.64281765640428123</v>
      </c>
    </row>
    <row r="19" spans="1:4" x14ac:dyDescent="0.25">
      <c r="A19" s="140"/>
      <c r="B19" s="107"/>
      <c r="C19" s="113"/>
      <c r="D19" s="107"/>
    </row>
    <row r="20" spans="1:4" x14ac:dyDescent="0.25">
      <c r="A20" s="139" t="str">
        <f>PLANILHA!A32</f>
        <v>6</v>
      </c>
      <c r="B20" s="111" t="str">
        <f>PLANILHA!C32</f>
        <v>REVESTIMENTOS</v>
      </c>
      <c r="C20" s="113">
        <f>PLANILHA!I32</f>
        <v>313.18395810000004</v>
      </c>
      <c r="D20" s="124">
        <f>C20/$C$29</f>
        <v>3.9353359498578338E-3</v>
      </c>
    </row>
    <row r="21" spans="1:4" x14ac:dyDescent="0.25">
      <c r="A21" s="140"/>
      <c r="B21" s="107"/>
      <c r="C21" s="113"/>
      <c r="D21" s="107"/>
    </row>
    <row r="22" spans="1:4" x14ac:dyDescent="0.25">
      <c r="A22" s="139" t="str">
        <f>PLANILHA!A35</f>
        <v>7</v>
      </c>
      <c r="B22" s="111" t="str">
        <f>PLANILHA!C35</f>
        <v>PISO</v>
      </c>
      <c r="C22" s="113">
        <f>PLANILHA!I35</f>
        <v>6284.2985786099998</v>
      </c>
      <c r="D22" s="124">
        <f>C22/$C$29</f>
        <v>7.8965813785863939E-2</v>
      </c>
    </row>
    <row r="23" spans="1:4" x14ac:dyDescent="0.25">
      <c r="A23" s="140"/>
      <c r="B23" s="107"/>
      <c r="C23" s="113"/>
      <c r="D23" s="107"/>
    </row>
    <row r="24" spans="1:4" x14ac:dyDescent="0.25">
      <c r="A24" s="139" t="str">
        <f>PLANILHA!A39</f>
        <v>8</v>
      </c>
      <c r="B24" s="111" t="str">
        <f>PLANILHA!C39</f>
        <v>PINTURA</v>
      </c>
      <c r="C24" s="113">
        <f>PLANILHA!I39</f>
        <v>2382.01357684</v>
      </c>
      <c r="D24" s="124">
        <f>C24/$C$29</f>
        <v>2.9931365957750491E-2</v>
      </c>
    </row>
    <row r="25" spans="1:4" x14ac:dyDescent="0.25">
      <c r="A25" s="140"/>
      <c r="B25" s="107"/>
      <c r="C25" s="113"/>
      <c r="D25" s="107"/>
    </row>
    <row r="26" spans="1:4" x14ac:dyDescent="0.25">
      <c r="A26" s="139" t="str">
        <f>PLANILHA!A43</f>
        <v>9</v>
      </c>
      <c r="B26" s="111" t="str">
        <f>PLANILHA!C43</f>
        <v>SERVIÇOS COMPLEMENTARES</v>
      </c>
      <c r="C26" s="113">
        <f>PLANILHA!I43</f>
        <v>7274.9053790999988</v>
      </c>
      <c r="D26" s="124">
        <f>C26/$C$29</f>
        <v>9.1413356047582162E-2</v>
      </c>
    </row>
    <row r="27" spans="1:4" x14ac:dyDescent="0.25">
      <c r="A27" s="140"/>
      <c r="B27" s="107"/>
      <c r="C27" s="113"/>
      <c r="D27" s="107"/>
    </row>
    <row r="28" spans="1:4" x14ac:dyDescent="0.25">
      <c r="A28" s="171"/>
      <c r="B28" s="107"/>
      <c r="C28" s="113"/>
      <c r="D28" s="125"/>
    </row>
    <row r="29" spans="1:4" ht="25.5" customHeight="1" x14ac:dyDescent="0.25">
      <c r="A29" s="192" t="s">
        <v>36</v>
      </c>
      <c r="B29" s="193"/>
      <c r="C29" s="114">
        <f>SUM(C10:C28)</f>
        <v>79582.521566250012</v>
      </c>
      <c r="D29" s="143">
        <f>SUM(D10:D28)</f>
        <v>0.99999999999999989</v>
      </c>
    </row>
    <row r="30" spans="1:4" s="2" customFormat="1" x14ac:dyDescent="0.25">
      <c r="C30" s="87"/>
    </row>
    <row r="31" spans="1:4" s="2" customFormat="1" x14ac:dyDescent="0.25">
      <c r="C31" s="87"/>
    </row>
    <row r="32" spans="1:4" s="2" customFormat="1" x14ac:dyDescent="0.25">
      <c r="C32" s="87"/>
    </row>
    <row r="33" spans="3:3" s="2" customFormat="1" x14ac:dyDescent="0.25">
      <c r="C33" s="87"/>
    </row>
  </sheetData>
  <mergeCells count="3">
    <mergeCell ref="A29:B29"/>
    <mergeCell ref="A1:C1"/>
    <mergeCell ref="A2:C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showZeros="0" view="pageBreakPreview" zoomScale="85" zoomScaleSheetLayoutView="85" workbookViewId="0">
      <selection activeCell="F3" sqref="F3"/>
    </sheetView>
  </sheetViews>
  <sheetFormatPr defaultRowHeight="15" x14ac:dyDescent="0.25"/>
  <cols>
    <col min="1" max="1" width="10.28515625" customWidth="1"/>
    <col min="2" max="2" width="72.5703125" customWidth="1"/>
    <col min="3" max="3" width="15.28515625" style="1" customWidth="1"/>
    <col min="4" max="9" width="12.7109375" customWidth="1"/>
    <col min="11" max="11" width="11.140625" customWidth="1"/>
  </cols>
  <sheetData>
    <row r="1" spans="1:12" s="3" customFormat="1" ht="23.25" x14ac:dyDescent="0.25">
      <c r="A1" s="184" t="s">
        <v>5</v>
      </c>
      <c r="B1" s="185"/>
      <c r="C1" s="185"/>
      <c r="D1" s="105"/>
      <c r="E1" s="105"/>
      <c r="F1" s="105"/>
      <c r="G1" s="105"/>
      <c r="H1" s="105"/>
      <c r="I1" s="128"/>
      <c r="J1" s="5"/>
      <c r="K1" s="5"/>
    </row>
    <row r="2" spans="1:12" s="3" customFormat="1" ht="15.75" x14ac:dyDescent="0.25">
      <c r="A2" s="187" t="s">
        <v>55</v>
      </c>
      <c r="B2" s="188"/>
      <c r="C2" s="188"/>
      <c r="D2" s="106"/>
      <c r="E2" s="106"/>
      <c r="F2" s="106"/>
      <c r="G2" s="106"/>
      <c r="H2" s="106"/>
      <c r="I2" s="129"/>
      <c r="J2" s="5"/>
      <c r="K2" s="5"/>
    </row>
    <row r="3" spans="1:12" s="3" customFormat="1" ht="24.95" customHeight="1" x14ac:dyDescent="0.25">
      <c r="A3" s="6"/>
      <c r="B3" s="7"/>
      <c r="C3" s="8"/>
      <c r="D3" s="5"/>
      <c r="E3" s="4"/>
      <c r="F3" s="4"/>
      <c r="G3" s="7"/>
      <c r="H3" s="7"/>
      <c r="I3" s="93"/>
      <c r="J3" s="5"/>
      <c r="K3" s="5"/>
    </row>
    <row r="4" spans="1:12" s="16" customFormat="1" ht="15.75" x14ac:dyDescent="0.25">
      <c r="A4" s="9" t="str">
        <f>'PLANILHA RESUMO'!A4</f>
        <v>OBRA: REFORMA UBS CÓRREGO DAS CALÇADAS</v>
      </c>
      <c r="B4" s="10"/>
      <c r="C4" s="11"/>
      <c r="D4" s="12"/>
      <c r="E4" s="13"/>
      <c r="F4" s="13"/>
      <c r="G4" s="14"/>
      <c r="H4" s="4"/>
      <c r="I4" s="94"/>
      <c r="J4" s="117"/>
      <c r="K4" s="117"/>
    </row>
    <row r="5" spans="1:12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14"/>
      <c r="H5" s="14"/>
      <c r="I5" s="15"/>
      <c r="J5" s="117"/>
      <c r="K5" s="117"/>
    </row>
    <row r="6" spans="1:12" s="16" customFormat="1" ht="15.75" x14ac:dyDescent="0.25">
      <c r="A6" s="144" t="s">
        <v>48</v>
      </c>
      <c r="B6" s="145"/>
      <c r="C6" s="146"/>
      <c r="D6" s="194"/>
      <c r="E6" s="194"/>
      <c r="F6" s="194"/>
      <c r="G6" s="194"/>
      <c r="H6" s="194"/>
      <c r="I6" s="195"/>
      <c r="J6" s="117"/>
      <c r="K6" s="117"/>
    </row>
    <row r="7" spans="1:12" x14ac:dyDescent="0.25">
      <c r="A7" s="204" t="s">
        <v>40</v>
      </c>
      <c r="B7" s="204" t="s">
        <v>41</v>
      </c>
      <c r="C7" s="203" t="s">
        <v>42</v>
      </c>
      <c r="D7" s="196" t="s">
        <v>31</v>
      </c>
      <c r="E7" s="197"/>
      <c r="F7" s="197"/>
      <c r="G7" s="197"/>
      <c r="H7" s="197"/>
      <c r="I7" s="198"/>
      <c r="J7" s="2"/>
      <c r="K7" s="2"/>
    </row>
    <row r="8" spans="1:12" x14ac:dyDescent="0.25">
      <c r="A8" s="204"/>
      <c r="B8" s="204"/>
      <c r="C8" s="203"/>
      <c r="D8" s="141">
        <v>1</v>
      </c>
      <c r="E8" s="142">
        <v>2</v>
      </c>
      <c r="F8" s="142"/>
      <c r="G8" s="142"/>
      <c r="H8" s="142"/>
      <c r="I8" s="142"/>
      <c r="J8" s="2"/>
      <c r="K8" s="2"/>
    </row>
    <row r="9" spans="1:12" x14ac:dyDescent="0.25">
      <c r="A9" s="139" t="str">
        <f>'PLANILHA RESUMO'!A10</f>
        <v>1</v>
      </c>
      <c r="B9" s="111" t="str">
        <f>PLANILHA!C11</f>
        <v>SERVIÇOS PRELIMINARES</v>
      </c>
      <c r="C9" s="122">
        <f>PLANILHA!I11</f>
        <v>2440.1314703999997</v>
      </c>
      <c r="D9" s="118">
        <v>1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2"/>
      <c r="K9" s="119">
        <f>SUM(D9:I9)</f>
        <v>1</v>
      </c>
    </row>
    <row r="10" spans="1:12" x14ac:dyDescent="0.25">
      <c r="A10" s="140"/>
      <c r="B10" s="107"/>
      <c r="C10" s="122"/>
      <c r="D10" s="120">
        <f>D$9*$C$9</f>
        <v>2440.1314703999997</v>
      </c>
      <c r="E10" s="120">
        <f t="shared" ref="E10:I10" si="0">E$9*$C$9</f>
        <v>0</v>
      </c>
      <c r="F10" s="120">
        <f t="shared" si="0"/>
        <v>0</v>
      </c>
      <c r="G10" s="120">
        <f t="shared" si="0"/>
        <v>0</v>
      </c>
      <c r="H10" s="120">
        <f t="shared" si="0"/>
        <v>0</v>
      </c>
      <c r="I10" s="120">
        <f t="shared" si="0"/>
        <v>0</v>
      </c>
      <c r="K10" s="1">
        <f>SUM(D10:J10)</f>
        <v>2440.1314703999997</v>
      </c>
      <c r="L10" s="1">
        <f>C9-K10</f>
        <v>0</v>
      </c>
    </row>
    <row r="11" spans="1:12" x14ac:dyDescent="0.25">
      <c r="A11" s="139" t="str">
        <f>'PLANILHA RESUMO'!A12</f>
        <v>2</v>
      </c>
      <c r="B11" s="111" t="str">
        <f>PLANILHA!C15</f>
        <v>REMOÇÃO E DEMOLIÇÃO</v>
      </c>
      <c r="C11" s="113">
        <f>'PLANILHA RESUMO'!C12</f>
        <v>5083.034315339999</v>
      </c>
      <c r="D11" s="118">
        <v>1</v>
      </c>
      <c r="E11" s="118">
        <v>0</v>
      </c>
      <c r="F11" s="118">
        <v>0</v>
      </c>
      <c r="G11" s="118"/>
      <c r="H11" s="118"/>
      <c r="I11" s="118"/>
      <c r="K11" s="119">
        <f>SUM(D11:I11)</f>
        <v>1</v>
      </c>
    </row>
    <row r="12" spans="1:12" x14ac:dyDescent="0.25">
      <c r="A12" s="140"/>
      <c r="B12" s="107"/>
      <c r="C12" s="113"/>
      <c r="D12" s="120">
        <f>D$11*$C$11</f>
        <v>5083.034315339999</v>
      </c>
      <c r="E12" s="120">
        <f t="shared" ref="E12:I12" si="1">E$11*$C$11</f>
        <v>0</v>
      </c>
      <c r="F12" s="120">
        <f t="shared" si="1"/>
        <v>0</v>
      </c>
      <c r="G12" s="120">
        <f t="shared" si="1"/>
        <v>0</v>
      </c>
      <c r="H12" s="120">
        <f t="shared" si="1"/>
        <v>0</v>
      </c>
      <c r="I12" s="120">
        <f t="shared" si="1"/>
        <v>0</v>
      </c>
      <c r="K12" s="1">
        <f>SUM(D12:J12)</f>
        <v>5083.034315339999</v>
      </c>
      <c r="L12" s="1">
        <f>C11-K12</f>
        <v>0</v>
      </c>
    </row>
    <row r="13" spans="1:12" x14ac:dyDescent="0.25">
      <c r="A13" s="139" t="str">
        <f>'PLANILHA RESUMO'!A14</f>
        <v>3</v>
      </c>
      <c r="B13" s="111" t="str">
        <f>PLANILHA!C21</f>
        <v>ADMINISTRAÇÃO LOCAL</v>
      </c>
      <c r="C13" s="113">
        <f>'PLANILHA RESUMO'!C14</f>
        <v>3979.1237819999997</v>
      </c>
      <c r="D13" s="118">
        <v>0.5</v>
      </c>
      <c r="E13" s="118">
        <v>0.5</v>
      </c>
      <c r="F13" s="118">
        <v>0</v>
      </c>
      <c r="G13" s="118">
        <v>0</v>
      </c>
      <c r="H13" s="118">
        <v>0</v>
      </c>
      <c r="I13" s="118">
        <v>0</v>
      </c>
      <c r="K13" s="119">
        <f>SUM(D13:I13)</f>
        <v>1</v>
      </c>
    </row>
    <row r="14" spans="1:12" x14ac:dyDescent="0.25">
      <c r="A14" s="107"/>
      <c r="B14" s="107"/>
      <c r="C14" s="113"/>
      <c r="D14" s="120">
        <f>D$13*$C$13</f>
        <v>1989.5618909999998</v>
      </c>
      <c r="E14" s="120">
        <f t="shared" ref="E14:I14" si="2">E$13*$C$13</f>
        <v>1989.5618909999998</v>
      </c>
      <c r="F14" s="120">
        <f t="shared" si="2"/>
        <v>0</v>
      </c>
      <c r="G14" s="120">
        <f t="shared" si="2"/>
        <v>0</v>
      </c>
      <c r="H14" s="120">
        <f t="shared" si="2"/>
        <v>0</v>
      </c>
      <c r="I14" s="120">
        <f t="shared" si="2"/>
        <v>0</v>
      </c>
      <c r="K14" s="1">
        <f>SUM(D14:J14)</f>
        <v>3979.1237819999997</v>
      </c>
      <c r="L14" s="1">
        <f>C13-K14</f>
        <v>0</v>
      </c>
    </row>
    <row r="15" spans="1:12" x14ac:dyDescent="0.25">
      <c r="A15" s="139" t="str">
        <f>'PLANILHA RESUMO'!A16</f>
        <v>4</v>
      </c>
      <c r="B15" s="111" t="str">
        <f>PLANILHA!C23</f>
        <v>ALVENARIA</v>
      </c>
      <c r="C15" s="113">
        <f>'PLANILHA RESUMO'!C16</f>
        <v>668.78050189999999</v>
      </c>
      <c r="D15" s="118">
        <v>0</v>
      </c>
      <c r="E15" s="118">
        <v>1</v>
      </c>
      <c r="F15" s="118">
        <v>0</v>
      </c>
      <c r="G15" s="118">
        <v>0</v>
      </c>
      <c r="H15" s="118">
        <v>0</v>
      </c>
      <c r="I15" s="118">
        <v>0</v>
      </c>
      <c r="K15" s="119">
        <f>SUM(D15:I15)</f>
        <v>1</v>
      </c>
    </row>
    <row r="16" spans="1:12" x14ac:dyDescent="0.25">
      <c r="A16" s="139">
        <f>'PLANILHA RESUMO'!A17</f>
        <v>0</v>
      </c>
      <c r="B16" s="107"/>
      <c r="C16" s="113"/>
      <c r="D16" s="120">
        <f>D$15*$C$15</f>
        <v>0</v>
      </c>
      <c r="E16" s="120">
        <f t="shared" ref="E16:I16" si="3">E$15*$C$15</f>
        <v>668.78050189999999</v>
      </c>
      <c r="F16" s="120">
        <f t="shared" si="3"/>
        <v>0</v>
      </c>
      <c r="G16" s="120">
        <f t="shared" si="3"/>
        <v>0</v>
      </c>
      <c r="H16" s="120">
        <f t="shared" si="3"/>
        <v>0</v>
      </c>
      <c r="I16" s="120">
        <f t="shared" si="3"/>
        <v>0</v>
      </c>
      <c r="K16" s="1">
        <f>SUM(D16:J16)</f>
        <v>668.78050189999999</v>
      </c>
      <c r="L16" s="1">
        <f>C15-K16</f>
        <v>0</v>
      </c>
    </row>
    <row r="17" spans="1:12" x14ac:dyDescent="0.25">
      <c r="A17" s="139" t="str">
        <f>'PLANILHA RESUMO'!A18</f>
        <v>5</v>
      </c>
      <c r="B17" s="111" t="str">
        <f>PLANILHA!C26</f>
        <v>COBERTURA</v>
      </c>
      <c r="C17" s="113">
        <f>'PLANILHA RESUMO'!C18</f>
        <v>51157.050003960001</v>
      </c>
      <c r="D17" s="118">
        <v>0.5</v>
      </c>
      <c r="E17" s="118">
        <v>0.5</v>
      </c>
      <c r="F17" s="118">
        <v>0</v>
      </c>
      <c r="G17" s="118">
        <v>0</v>
      </c>
      <c r="H17" s="118">
        <v>0</v>
      </c>
      <c r="I17" s="118">
        <v>0</v>
      </c>
      <c r="K17" s="119">
        <f>SUM(D17:I17)</f>
        <v>1</v>
      </c>
    </row>
    <row r="18" spans="1:12" x14ac:dyDescent="0.25">
      <c r="A18" s="139">
        <f>'PLANILHA RESUMO'!A19</f>
        <v>0</v>
      </c>
      <c r="B18" s="107"/>
      <c r="C18" s="113"/>
      <c r="D18" s="120">
        <f>D$17*$C$17</f>
        <v>25578.525001980001</v>
      </c>
      <c r="E18" s="120">
        <f t="shared" ref="E18:I18" si="4">E$17*$C$17</f>
        <v>25578.525001980001</v>
      </c>
      <c r="F18" s="120">
        <f t="shared" si="4"/>
        <v>0</v>
      </c>
      <c r="G18" s="120">
        <f t="shared" si="4"/>
        <v>0</v>
      </c>
      <c r="H18" s="120">
        <f t="shared" si="4"/>
        <v>0</v>
      </c>
      <c r="I18" s="120">
        <f t="shared" si="4"/>
        <v>0</v>
      </c>
      <c r="K18" s="1">
        <f>SUM(D18:J18)</f>
        <v>51157.050003960001</v>
      </c>
      <c r="L18" s="1">
        <f>C17-K18</f>
        <v>0</v>
      </c>
    </row>
    <row r="19" spans="1:12" x14ac:dyDescent="0.25">
      <c r="A19" s="139" t="str">
        <f>'PLANILHA RESUMO'!A20</f>
        <v>6</v>
      </c>
      <c r="B19" s="111" t="str">
        <f>PLANILHA!C32</f>
        <v>REVESTIMENTOS</v>
      </c>
      <c r="C19" s="113">
        <f>'PLANILHA RESUMO'!C20</f>
        <v>313.18395810000004</v>
      </c>
      <c r="D19" s="118">
        <v>0</v>
      </c>
      <c r="E19" s="118">
        <v>1</v>
      </c>
      <c r="F19" s="118">
        <v>0</v>
      </c>
      <c r="G19" s="118">
        <v>0</v>
      </c>
      <c r="H19" s="118">
        <v>0</v>
      </c>
      <c r="I19" s="118">
        <v>0</v>
      </c>
      <c r="K19" s="119">
        <f>SUM(D19:I19)</f>
        <v>1</v>
      </c>
    </row>
    <row r="20" spans="1:12" x14ac:dyDescent="0.25">
      <c r="A20" s="139">
        <f>'PLANILHA RESUMO'!A21</f>
        <v>0</v>
      </c>
      <c r="B20" s="107"/>
      <c r="C20" s="113"/>
      <c r="D20" s="120">
        <f>D$19*$C$19</f>
        <v>0</v>
      </c>
      <c r="E20" s="120">
        <f t="shared" ref="E20:I20" si="5">E$19*$C$19</f>
        <v>313.18395810000004</v>
      </c>
      <c r="F20" s="120">
        <f t="shared" si="5"/>
        <v>0</v>
      </c>
      <c r="G20" s="120">
        <f t="shared" si="5"/>
        <v>0</v>
      </c>
      <c r="H20" s="120">
        <f t="shared" si="5"/>
        <v>0</v>
      </c>
      <c r="I20" s="120">
        <f t="shared" si="5"/>
        <v>0</v>
      </c>
      <c r="K20" s="1">
        <f>SUM(D20:J20)</f>
        <v>313.18395810000004</v>
      </c>
      <c r="L20" s="1">
        <f>C19-K20</f>
        <v>0</v>
      </c>
    </row>
    <row r="21" spans="1:12" x14ac:dyDescent="0.25">
      <c r="A21" s="139" t="str">
        <f>'PLANILHA RESUMO'!A22</f>
        <v>7</v>
      </c>
      <c r="B21" s="111" t="str">
        <f>PLANILHA!C35</f>
        <v>PISO</v>
      </c>
      <c r="C21" s="113">
        <f>'PLANILHA RESUMO'!C22</f>
        <v>6284.2985786099998</v>
      </c>
      <c r="D21" s="118">
        <v>0.5</v>
      </c>
      <c r="E21" s="118">
        <v>0.5</v>
      </c>
      <c r="F21" s="118">
        <v>0</v>
      </c>
      <c r="G21" s="118">
        <v>0</v>
      </c>
      <c r="H21" s="118">
        <v>0</v>
      </c>
      <c r="I21" s="118">
        <v>0</v>
      </c>
      <c r="K21" s="119">
        <f t="shared" ref="K21" si="6">SUM(D21:I21)</f>
        <v>1</v>
      </c>
    </row>
    <row r="22" spans="1:12" x14ac:dyDescent="0.25">
      <c r="A22" s="139">
        <f>'PLANILHA RESUMO'!A23</f>
        <v>0</v>
      </c>
      <c r="B22" s="107"/>
      <c r="C22" s="113"/>
      <c r="D22" s="120">
        <f>D$21*$C$21</f>
        <v>3142.1492893049999</v>
      </c>
      <c r="E22" s="120">
        <f t="shared" ref="E22:I22" si="7">E$21*$C$21</f>
        <v>3142.1492893049999</v>
      </c>
      <c r="F22" s="120">
        <f t="shared" si="7"/>
        <v>0</v>
      </c>
      <c r="G22" s="120">
        <f t="shared" si="7"/>
        <v>0</v>
      </c>
      <c r="H22" s="120">
        <f t="shared" si="7"/>
        <v>0</v>
      </c>
      <c r="I22" s="120">
        <f t="shared" si="7"/>
        <v>0</v>
      </c>
      <c r="K22" s="1">
        <f t="shared" ref="K22" si="8">SUM(D22:J22)</f>
        <v>6284.2985786099998</v>
      </c>
      <c r="L22" s="1">
        <f t="shared" ref="L22" si="9">C21-K22</f>
        <v>0</v>
      </c>
    </row>
    <row r="23" spans="1:12" x14ac:dyDescent="0.25">
      <c r="A23" s="139" t="str">
        <f>'PLANILHA RESUMO'!A24</f>
        <v>8</v>
      </c>
      <c r="B23" s="111" t="str">
        <f>PLANILHA!C39</f>
        <v>PINTURA</v>
      </c>
      <c r="C23" s="113">
        <f>'PLANILHA RESUMO'!C24</f>
        <v>2382.01357684</v>
      </c>
      <c r="D23" s="118">
        <v>0</v>
      </c>
      <c r="E23" s="118">
        <v>1</v>
      </c>
      <c r="F23" s="118">
        <v>0</v>
      </c>
      <c r="G23" s="118"/>
      <c r="H23" s="118">
        <v>0</v>
      </c>
      <c r="I23" s="118">
        <v>0</v>
      </c>
      <c r="K23" s="119">
        <f t="shared" ref="K23" si="10">SUM(D23:I23)</f>
        <v>1</v>
      </c>
    </row>
    <row r="24" spans="1:12" x14ac:dyDescent="0.25">
      <c r="A24" s="139">
        <f>'PLANILHA RESUMO'!A25</f>
        <v>0</v>
      </c>
      <c r="B24" s="107"/>
      <c r="C24" s="113"/>
      <c r="D24" s="120">
        <f>D$23*$C$23</f>
        <v>0</v>
      </c>
      <c r="E24" s="120">
        <f t="shared" ref="E24:I24" si="11">E$23*$C$23</f>
        <v>2382.01357684</v>
      </c>
      <c r="F24" s="120">
        <f t="shared" si="11"/>
        <v>0</v>
      </c>
      <c r="G24" s="120">
        <f t="shared" si="11"/>
        <v>0</v>
      </c>
      <c r="H24" s="120">
        <f t="shared" si="11"/>
        <v>0</v>
      </c>
      <c r="I24" s="120">
        <f t="shared" si="11"/>
        <v>0</v>
      </c>
      <c r="K24" s="1">
        <f t="shared" ref="K24" si="12">SUM(D24:J24)</f>
        <v>2382.01357684</v>
      </c>
      <c r="L24" s="1">
        <f t="shared" ref="L24" si="13">C23-K24</f>
        <v>0</v>
      </c>
    </row>
    <row r="25" spans="1:12" x14ac:dyDescent="0.25">
      <c r="A25" s="139" t="str">
        <f>'PLANILHA RESUMO'!A26</f>
        <v>9</v>
      </c>
      <c r="B25" s="111" t="str">
        <f>PLANILHA!C43</f>
        <v>SERVIÇOS COMPLEMENTARES</v>
      </c>
      <c r="C25" s="113">
        <f>'PLANILHA RESUMO'!C26</f>
        <v>7274.9053790999988</v>
      </c>
      <c r="D25" s="118">
        <v>0</v>
      </c>
      <c r="E25" s="118">
        <v>1</v>
      </c>
      <c r="F25" s="118">
        <v>0</v>
      </c>
      <c r="G25" s="118">
        <v>0</v>
      </c>
      <c r="H25" s="118">
        <v>0</v>
      </c>
      <c r="I25" s="118">
        <v>0</v>
      </c>
      <c r="K25" s="119">
        <f t="shared" ref="K25" si="14">SUM(D25:I25)</f>
        <v>1</v>
      </c>
    </row>
    <row r="26" spans="1:12" x14ac:dyDescent="0.25">
      <c r="A26" s="139">
        <f>'PLANILHA RESUMO'!A27</f>
        <v>0</v>
      </c>
      <c r="B26" s="107"/>
      <c r="C26" s="113"/>
      <c r="D26" s="120">
        <f>D$25*$C$25</f>
        <v>0</v>
      </c>
      <c r="E26" s="120">
        <f t="shared" ref="E26:I26" si="15">E$25*$C$25</f>
        <v>7274.9053790999988</v>
      </c>
      <c r="F26" s="120">
        <f t="shared" si="15"/>
        <v>0</v>
      </c>
      <c r="G26" s="120">
        <f t="shared" si="15"/>
        <v>0</v>
      </c>
      <c r="H26" s="120">
        <f t="shared" si="15"/>
        <v>0</v>
      </c>
      <c r="I26" s="120">
        <f t="shared" si="15"/>
        <v>0</v>
      </c>
      <c r="K26" s="1">
        <f t="shared" ref="K26" si="16">SUM(D26:J26)</f>
        <v>7274.9053790999988</v>
      </c>
      <c r="L26" s="1">
        <f t="shared" ref="L26" si="17">C25-K26</f>
        <v>0</v>
      </c>
    </row>
    <row r="27" spans="1:12" x14ac:dyDescent="0.25">
      <c r="A27" s="107"/>
      <c r="B27" s="107"/>
      <c r="C27" s="113"/>
      <c r="D27" s="120"/>
      <c r="E27" s="120"/>
      <c r="F27" s="120"/>
      <c r="G27" s="120"/>
      <c r="H27" s="120"/>
      <c r="I27" s="120"/>
      <c r="K27" s="1"/>
      <c r="L27" s="1"/>
    </row>
    <row r="28" spans="1:12" ht="22.5" customHeight="1" x14ac:dyDescent="0.25">
      <c r="A28" s="192" t="s">
        <v>43</v>
      </c>
      <c r="B28" s="202"/>
      <c r="C28" s="193"/>
      <c r="D28" s="121">
        <f>D29/$E$31</f>
        <v>0.48042461102714462</v>
      </c>
      <c r="E28" s="121">
        <f>E29/$E$31</f>
        <v>0.51957538897285549</v>
      </c>
      <c r="F28" s="121"/>
      <c r="G28" s="121"/>
      <c r="H28" s="121"/>
      <c r="I28" s="121"/>
    </row>
    <row r="29" spans="1:12" s="2" customFormat="1" ht="18.75" customHeight="1" x14ac:dyDescent="0.25">
      <c r="A29" s="199" t="s">
        <v>44</v>
      </c>
      <c r="B29" s="200"/>
      <c r="C29" s="201"/>
      <c r="D29" s="114">
        <f>D10+D12+D14+D16+D18+D20+D22+D24+D26</f>
        <v>38233.401968024998</v>
      </c>
      <c r="E29" s="114">
        <f t="shared" ref="E29:I29" si="18">E10+E12+E14+E16+E18+E20+E22+E24+E26</f>
        <v>41349.119598224992</v>
      </c>
      <c r="F29" s="114">
        <f t="shared" si="18"/>
        <v>0</v>
      </c>
      <c r="G29" s="114">
        <f t="shared" si="18"/>
        <v>0</v>
      </c>
      <c r="H29" s="114">
        <f t="shared" si="18"/>
        <v>0</v>
      </c>
      <c r="I29" s="114">
        <f t="shared" si="18"/>
        <v>0</v>
      </c>
    </row>
    <row r="30" spans="1:12" s="2" customFormat="1" ht="24.75" customHeight="1" x14ac:dyDescent="0.25">
      <c r="A30" s="199" t="s">
        <v>45</v>
      </c>
      <c r="B30" s="200"/>
      <c r="C30" s="201"/>
      <c r="D30" s="121">
        <f>D28</f>
        <v>0.48042461102714462</v>
      </c>
      <c r="E30" s="121">
        <f>D30+E28</f>
        <v>1</v>
      </c>
      <c r="F30" s="121"/>
      <c r="G30" s="121"/>
      <c r="H30" s="121"/>
      <c r="I30" s="121"/>
    </row>
    <row r="31" spans="1:12" s="2" customFormat="1" ht="21" customHeight="1" x14ac:dyDescent="0.25">
      <c r="A31" s="199" t="s">
        <v>46</v>
      </c>
      <c r="B31" s="200"/>
      <c r="C31" s="201"/>
      <c r="D31" s="114">
        <f>D29</f>
        <v>38233.401968024998</v>
      </c>
      <c r="E31" s="114">
        <f>D31+E29</f>
        <v>79582.521566249983</v>
      </c>
      <c r="F31" s="114"/>
      <c r="G31" s="114"/>
      <c r="H31" s="114"/>
      <c r="I31" s="114"/>
    </row>
    <row r="32" spans="1:12" s="2" customFormat="1" x14ac:dyDescent="0.25">
      <c r="C32" s="87"/>
      <c r="D32" s="119"/>
      <c r="E32" s="119"/>
      <c r="F32" s="119"/>
      <c r="G32" s="119"/>
      <c r="H32" s="119"/>
      <c r="I32" s="119"/>
    </row>
  </sheetData>
  <mergeCells count="11">
    <mergeCell ref="A1:C1"/>
    <mergeCell ref="A2:C2"/>
    <mergeCell ref="C7:C8"/>
    <mergeCell ref="B7:B8"/>
    <mergeCell ref="A7:A8"/>
    <mergeCell ref="D6:I6"/>
    <mergeCell ref="D7:I7"/>
    <mergeCell ref="A29:C29"/>
    <mergeCell ref="A30:C30"/>
    <mergeCell ref="A31:C31"/>
    <mergeCell ref="A28:C28"/>
  </mergeCells>
  <conditionalFormatting sqref="D9:I9 D11:I11 D13:I13 D15:I15 D17:I17 D19:I19 D21:I21 D23:I23 D25:I25">
    <cfRule type="cellIs" dxfId="32" priority="39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rowBreaks count="1" manualBreakCount="1">
    <brk id="31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showGridLines="0" workbookViewId="0">
      <selection activeCell="F2" sqref="F2"/>
    </sheetView>
  </sheetViews>
  <sheetFormatPr defaultRowHeight="15" x14ac:dyDescent="0.25"/>
  <cols>
    <col min="1" max="1" width="10.42578125" bestFit="1" customWidth="1"/>
    <col min="2" max="2" width="52.7109375" customWidth="1"/>
    <col min="3" max="3" width="10.5703125" bestFit="1" customWidth="1"/>
    <col min="4" max="4" width="15.85546875" bestFit="1" customWidth="1"/>
    <col min="5" max="5" width="11.7109375" bestFit="1" customWidth="1"/>
    <col min="6" max="6" width="8" bestFit="1" customWidth="1"/>
  </cols>
  <sheetData>
    <row r="1" spans="1:7" ht="23.25" x14ac:dyDescent="0.25">
      <c r="A1" s="206" t="s">
        <v>5</v>
      </c>
      <c r="B1" s="207"/>
      <c r="C1" s="207"/>
    </row>
    <row r="2" spans="1:7" ht="15.75" x14ac:dyDescent="0.25">
      <c r="A2" s="187" t="s">
        <v>55</v>
      </c>
      <c r="B2" s="188"/>
      <c r="C2" s="188"/>
    </row>
    <row r="3" spans="1:7" x14ac:dyDescent="0.25">
      <c r="A3" s="6"/>
      <c r="B3" s="7"/>
      <c r="C3" s="8"/>
    </row>
    <row r="4" spans="1:7" ht="15.75" x14ac:dyDescent="0.25">
      <c r="A4" s="9" t="str">
        <f>'PLANILHA RESUMO'!A4</f>
        <v>OBRA: REFORMA UBS CÓRREGO DAS CALÇADAS</v>
      </c>
      <c r="B4" s="10"/>
      <c r="C4" s="11"/>
    </row>
    <row r="5" spans="1:7" ht="15.75" x14ac:dyDescent="0.25">
      <c r="A5" s="9" t="str">
        <f>PLANILHA!A5</f>
        <v>LOCAL: PREFEITURA MUNICIPAL</v>
      </c>
      <c r="B5" s="10"/>
      <c r="C5" s="11"/>
    </row>
    <row r="6" spans="1:7" ht="15.75" x14ac:dyDescent="0.25">
      <c r="A6" s="144" t="s">
        <v>151</v>
      </c>
      <c r="B6" s="145"/>
      <c r="C6" s="146"/>
    </row>
    <row r="7" spans="1:7" x14ac:dyDescent="0.25">
      <c r="A7" s="158" t="s">
        <v>69</v>
      </c>
      <c r="B7" s="159" t="s">
        <v>70</v>
      </c>
      <c r="C7" s="158" t="s">
        <v>71</v>
      </c>
      <c r="D7" s="160" t="s">
        <v>72</v>
      </c>
      <c r="E7" s="160" t="s">
        <v>77</v>
      </c>
      <c r="F7" s="160" t="s">
        <v>78</v>
      </c>
      <c r="G7" s="161"/>
    </row>
    <row r="8" spans="1:7" x14ac:dyDescent="0.25">
      <c r="A8" s="165" t="s">
        <v>80</v>
      </c>
      <c r="B8" s="166" t="s">
        <v>79</v>
      </c>
      <c r="C8" s="165" t="s">
        <v>16</v>
      </c>
      <c r="D8" s="164" t="s">
        <v>73</v>
      </c>
      <c r="E8" s="164"/>
      <c r="F8" s="164"/>
      <c r="G8" s="161"/>
    </row>
    <row r="9" spans="1:7" x14ac:dyDescent="0.25">
      <c r="A9" s="162" t="s">
        <v>75</v>
      </c>
      <c r="B9" s="163" t="s">
        <v>76</v>
      </c>
      <c r="C9" s="162" t="s">
        <v>74</v>
      </c>
      <c r="D9" s="164">
        <v>0.6</v>
      </c>
      <c r="E9" s="164">
        <v>14.76</v>
      </c>
      <c r="F9" s="164">
        <f>D9*E9</f>
        <v>8.8559999999999999</v>
      </c>
      <c r="G9" s="161"/>
    </row>
    <row r="10" spans="1:7" x14ac:dyDescent="0.25">
      <c r="A10" s="162"/>
      <c r="B10" s="163"/>
      <c r="C10" s="162"/>
      <c r="D10" s="164"/>
      <c r="E10" s="167" t="s">
        <v>78</v>
      </c>
      <c r="F10" s="164">
        <f>SUM(F9:F9)</f>
        <v>8.8559999999999999</v>
      </c>
      <c r="G10" s="161"/>
    </row>
    <row r="12" spans="1:7" x14ac:dyDescent="0.25">
      <c r="A12" s="158" t="s">
        <v>69</v>
      </c>
      <c r="B12" s="159" t="s">
        <v>70</v>
      </c>
      <c r="C12" s="158" t="s">
        <v>71</v>
      </c>
      <c r="D12" s="160" t="s">
        <v>72</v>
      </c>
      <c r="E12" s="160" t="s">
        <v>77</v>
      </c>
      <c r="F12" s="160" t="s">
        <v>78</v>
      </c>
      <c r="G12" s="161"/>
    </row>
    <row r="13" spans="1:7" x14ac:dyDescent="0.25">
      <c r="A13" s="165" t="s">
        <v>88</v>
      </c>
      <c r="B13" s="166" t="s">
        <v>87</v>
      </c>
      <c r="C13" s="165" t="s">
        <v>14</v>
      </c>
      <c r="D13" s="164" t="s">
        <v>73</v>
      </c>
      <c r="E13" s="164"/>
      <c r="F13" s="164"/>
      <c r="G13" s="161"/>
    </row>
    <row r="14" spans="1:7" x14ac:dyDescent="0.25">
      <c r="A14" s="162" t="s">
        <v>75</v>
      </c>
      <c r="B14" s="163" t="s">
        <v>76</v>
      </c>
      <c r="C14" s="162" t="s">
        <v>74</v>
      </c>
      <c r="D14" s="164">
        <v>0.5</v>
      </c>
      <c r="E14" s="164">
        <v>14.76</v>
      </c>
      <c r="F14" s="164">
        <f>D14*E14</f>
        <v>7.38</v>
      </c>
      <c r="G14" s="161"/>
    </row>
    <row r="15" spans="1:7" x14ac:dyDescent="0.25">
      <c r="A15" s="162" t="s">
        <v>85</v>
      </c>
      <c r="B15" s="163" t="s">
        <v>86</v>
      </c>
      <c r="C15" s="162" t="s">
        <v>74</v>
      </c>
      <c r="D15" s="164">
        <v>0.05</v>
      </c>
      <c r="E15" s="164">
        <v>20.67</v>
      </c>
      <c r="F15" s="164">
        <f>D15*E15</f>
        <v>1.0335000000000001</v>
      </c>
      <c r="G15" s="161"/>
    </row>
    <row r="16" spans="1:7" x14ac:dyDescent="0.25">
      <c r="A16" s="162"/>
      <c r="B16" s="163"/>
      <c r="C16" s="162"/>
      <c r="D16" s="164"/>
      <c r="E16" s="167" t="s">
        <v>78</v>
      </c>
      <c r="F16" s="167">
        <f>SUM(F14:F15)</f>
        <v>8.4134999999999991</v>
      </c>
      <c r="G16" s="161"/>
    </row>
    <row r="18" spans="1:7" x14ac:dyDescent="0.25">
      <c r="A18" s="158" t="s">
        <v>69</v>
      </c>
      <c r="B18" s="159" t="s">
        <v>70</v>
      </c>
      <c r="C18" s="158" t="s">
        <v>71</v>
      </c>
      <c r="D18" s="160" t="s">
        <v>72</v>
      </c>
      <c r="E18" s="160" t="s">
        <v>77</v>
      </c>
      <c r="F18" s="160" t="s">
        <v>78</v>
      </c>
      <c r="G18" s="161"/>
    </row>
    <row r="19" spans="1:7" x14ac:dyDescent="0.25">
      <c r="A19" s="165" t="s">
        <v>89</v>
      </c>
      <c r="B19" s="166" t="s">
        <v>57</v>
      </c>
      <c r="C19" s="165" t="s">
        <v>14</v>
      </c>
      <c r="D19" s="164" t="s">
        <v>73</v>
      </c>
      <c r="E19" s="164"/>
      <c r="F19" s="164"/>
      <c r="G19" s="161"/>
    </row>
    <row r="20" spans="1:7" x14ac:dyDescent="0.25">
      <c r="A20" s="162" t="s">
        <v>75</v>
      </c>
      <c r="B20" s="163" t="s">
        <v>76</v>
      </c>
      <c r="C20" s="162" t="s">
        <v>74</v>
      </c>
      <c r="D20" s="164">
        <v>0.2</v>
      </c>
      <c r="E20" s="164">
        <v>14.76</v>
      </c>
      <c r="F20" s="164">
        <f>D20*E20</f>
        <v>2.952</v>
      </c>
      <c r="G20" s="161"/>
    </row>
    <row r="21" spans="1:7" x14ac:dyDescent="0.25">
      <c r="A21" s="162"/>
      <c r="B21" s="163"/>
      <c r="C21" s="162"/>
      <c r="D21" s="164"/>
      <c r="E21" s="167" t="s">
        <v>78</v>
      </c>
      <c r="F21" s="164">
        <f>SUM(F20:F20)</f>
        <v>2.952</v>
      </c>
      <c r="G21" s="161"/>
    </row>
    <row r="23" spans="1:7" ht="24" x14ac:dyDescent="0.25">
      <c r="A23" s="158"/>
      <c r="B23" s="159"/>
      <c r="C23" s="158" t="s">
        <v>71</v>
      </c>
      <c r="D23" s="160" t="s">
        <v>72</v>
      </c>
      <c r="E23" s="160" t="s">
        <v>77</v>
      </c>
      <c r="F23" s="160" t="s">
        <v>78</v>
      </c>
      <c r="G23" s="161"/>
    </row>
    <row r="24" spans="1:7" x14ac:dyDescent="0.25">
      <c r="A24" s="165" t="s">
        <v>90</v>
      </c>
      <c r="B24" s="166" t="s">
        <v>68</v>
      </c>
      <c r="C24" s="165" t="s">
        <v>14</v>
      </c>
      <c r="D24" s="164" t="s">
        <v>73</v>
      </c>
      <c r="E24" s="164"/>
      <c r="F24" s="164"/>
      <c r="G24" s="161"/>
    </row>
    <row r="25" spans="1:7" x14ac:dyDescent="0.25">
      <c r="A25" s="162" t="s">
        <v>75</v>
      </c>
      <c r="B25" s="163" t="s">
        <v>76</v>
      </c>
      <c r="C25" s="162" t="s">
        <v>74</v>
      </c>
      <c r="D25" s="164">
        <v>0.2</v>
      </c>
      <c r="E25" s="164">
        <v>14.76</v>
      </c>
      <c r="F25" s="164">
        <f>D25*E25</f>
        <v>2.952</v>
      </c>
      <c r="G25" s="161"/>
    </row>
    <row r="26" spans="1:7" x14ac:dyDescent="0.25">
      <c r="A26" s="162" t="s">
        <v>85</v>
      </c>
      <c r="B26" s="163" t="s">
        <v>86</v>
      </c>
      <c r="C26" s="162" t="s">
        <v>74</v>
      </c>
      <c r="D26" s="164">
        <v>0.2</v>
      </c>
      <c r="E26" s="164">
        <v>20.67</v>
      </c>
      <c r="F26" s="164">
        <f>D26*E26</f>
        <v>4.1340000000000003</v>
      </c>
      <c r="G26" s="161"/>
    </row>
    <row r="27" spans="1:7" x14ac:dyDescent="0.25">
      <c r="A27" s="162"/>
      <c r="B27" s="163"/>
      <c r="C27" s="162"/>
      <c r="D27" s="164"/>
      <c r="E27" s="167" t="s">
        <v>78</v>
      </c>
      <c r="F27" s="167">
        <f>SUM(F25:F26)</f>
        <v>7.0860000000000003</v>
      </c>
      <c r="G27" s="161"/>
    </row>
    <row r="29" spans="1:7" ht="24" x14ac:dyDescent="0.25">
      <c r="A29" s="158" t="s">
        <v>69</v>
      </c>
      <c r="B29" s="159" t="s">
        <v>70</v>
      </c>
      <c r="C29" s="158" t="s">
        <v>71</v>
      </c>
      <c r="D29" s="160" t="s">
        <v>72</v>
      </c>
      <c r="E29" s="160" t="s">
        <v>77</v>
      </c>
      <c r="F29" s="160" t="s">
        <v>78</v>
      </c>
      <c r="G29" s="161"/>
    </row>
    <row r="30" spans="1:7" x14ac:dyDescent="0.25">
      <c r="A30" s="165" t="s">
        <v>91</v>
      </c>
      <c r="B30" s="166" t="s">
        <v>81</v>
      </c>
      <c r="C30" s="165" t="s">
        <v>14</v>
      </c>
      <c r="D30" s="164" t="s">
        <v>73</v>
      </c>
      <c r="E30" s="164"/>
      <c r="F30" s="164"/>
      <c r="G30" s="161"/>
    </row>
    <row r="31" spans="1:7" x14ac:dyDescent="0.25">
      <c r="A31" s="162" t="s">
        <v>75</v>
      </c>
      <c r="B31" s="163" t="s">
        <v>76</v>
      </c>
      <c r="C31" s="162" t="s">
        <v>74</v>
      </c>
      <c r="D31" s="169">
        <v>3.5000000000000003E-2</v>
      </c>
      <c r="E31" s="164">
        <v>14.76</v>
      </c>
      <c r="F31" s="164">
        <f>D31*E31</f>
        <v>0.51660000000000006</v>
      </c>
      <c r="G31" s="161"/>
    </row>
    <row r="32" spans="1:7" x14ac:dyDescent="0.25">
      <c r="A32" s="162"/>
      <c r="B32" s="163"/>
      <c r="C32" s="162"/>
      <c r="D32" s="164"/>
      <c r="E32" s="167" t="s">
        <v>78</v>
      </c>
      <c r="F32" s="167">
        <f>SUM(F31:F31)</f>
        <v>0.51660000000000006</v>
      </c>
      <c r="G32" s="161"/>
    </row>
  </sheetData>
  <mergeCells count="2">
    <mergeCell ref="A1:C1"/>
    <mergeCell ref="A2:C2"/>
  </mergeCells>
  <conditionalFormatting sqref="A8:F10 A13:F16 A19:F21 A24:F27 A30:F32">
    <cfRule type="expression" dxfId="31" priority="39" stopIfTrue="1">
      <formula>AND(#REF!&lt;&gt;"COMPOSICAO",#REF!&lt;&gt;"INSUMO",#REF!&lt;&gt;"")</formula>
    </cfRule>
    <cfRule type="expression" dxfId="30" priority="40" stopIfTrue="1">
      <formula>AND(OR(#REF!="COMPOSICAO",#REF!="INSUMO",#REF!&lt;&gt;""),#REF!&lt;&gt;"")</formula>
    </cfRule>
  </conditionalFormatting>
  <conditionalFormatting sqref="A13">
    <cfRule type="expression" dxfId="29" priority="31" stopIfTrue="1">
      <formula>AND(#REF!&lt;&gt;"COMPOSICAO",#REF!&lt;&gt;"INSUMO",#REF!&lt;&gt;"")</formula>
    </cfRule>
    <cfRule type="expression" dxfId="28" priority="32" stopIfTrue="1">
      <formula>AND(OR(#REF!="COMPOSICAO",#REF!="INSUMO",#REF!&lt;&gt;""),#REF!&lt;&gt;"")</formula>
    </cfRule>
  </conditionalFormatting>
  <conditionalFormatting sqref="A19">
    <cfRule type="expression" dxfId="27" priority="29" stopIfTrue="1">
      <formula>AND(#REF!&lt;&gt;"COMPOSICAO",#REF!&lt;&gt;"INSUMO",#REF!&lt;&gt;"")</formula>
    </cfRule>
    <cfRule type="expression" dxfId="26" priority="30" stopIfTrue="1">
      <formula>AND(OR(#REF!="COMPOSICAO",#REF!="INSUMO",#REF!&lt;&gt;""),#REF!&lt;&gt;"")</formula>
    </cfRule>
  </conditionalFormatting>
  <conditionalFormatting sqref="A24">
    <cfRule type="expression" dxfId="25" priority="27" stopIfTrue="1">
      <formula>AND(#REF!&lt;&gt;"COMPOSICAO",#REF!&lt;&gt;"INSUMO",#REF!&lt;&gt;"")</formula>
    </cfRule>
    <cfRule type="expression" dxfId="24" priority="28" stopIfTrue="1">
      <formula>AND(OR(#REF!="COMPOSICAO",#REF!="INSUMO",#REF!&lt;&gt;""),#REF!&lt;&gt;"")</formula>
    </cfRule>
  </conditionalFormatting>
  <conditionalFormatting sqref="A8">
    <cfRule type="expression" dxfId="23" priority="23" stopIfTrue="1">
      <formula>AND(#REF!&lt;&gt;"COMPOSICAO",#REF!&lt;&gt;"INSUMO",#REF!&lt;&gt;"")</formula>
    </cfRule>
    <cfRule type="expression" dxfId="22" priority="24" stopIfTrue="1">
      <formula>AND(OR(#REF!="COMPOSICAO",#REF!="INSUMO",#REF!&lt;&gt;""),#REF!&lt;&gt;"")</formula>
    </cfRule>
  </conditionalFormatting>
  <conditionalFormatting sqref="A15:F15">
    <cfRule type="expression" dxfId="21" priority="21" stopIfTrue="1">
      <formula>AND(#REF!&lt;&gt;"COMPOSICAO",#REF!&lt;&gt;"INSUMO",#REF!&lt;&gt;"")</formula>
    </cfRule>
    <cfRule type="expression" dxfId="20" priority="22" stopIfTrue="1">
      <formula>AND(OR(#REF!="COMPOSICAO",#REF!="INSUMO",#REF!&lt;&gt;""),#REF!&lt;&gt;"")</formula>
    </cfRule>
  </conditionalFormatting>
  <conditionalFormatting sqref="E16:F16">
    <cfRule type="expression" dxfId="19" priority="19" stopIfTrue="1">
      <formula>AND(#REF!&lt;&gt;"COMPOSICAO",#REF!&lt;&gt;"INSUMO",#REF!&lt;&gt;"")</formula>
    </cfRule>
    <cfRule type="expression" dxfId="18" priority="20" stopIfTrue="1">
      <formula>AND(OR(#REF!="COMPOSICAO",#REF!="INSUMO",#REF!&lt;&gt;""),#REF!&lt;&gt;"")</formula>
    </cfRule>
  </conditionalFormatting>
  <conditionalFormatting sqref="E10">
    <cfRule type="expression" dxfId="17" priority="17" stopIfTrue="1">
      <formula>AND(#REF!&lt;&gt;"COMPOSICAO",#REF!&lt;&gt;"INSUMO",#REF!&lt;&gt;"")</formula>
    </cfRule>
    <cfRule type="expression" dxfId="16" priority="18" stopIfTrue="1">
      <formula>AND(OR(#REF!="COMPOSICAO",#REF!="INSUMO",#REF!&lt;&gt;""),#REF!&lt;&gt;"")</formula>
    </cfRule>
  </conditionalFormatting>
  <conditionalFormatting sqref="E10">
    <cfRule type="expression" dxfId="15" priority="15" stopIfTrue="1">
      <formula>AND(#REF!&lt;&gt;"COMPOSICAO",#REF!&lt;&gt;"INSUMO",#REF!&lt;&gt;"")</formula>
    </cfRule>
    <cfRule type="expression" dxfId="14" priority="16" stopIfTrue="1">
      <formula>AND(OR(#REF!="COMPOSICAO",#REF!="INSUMO",#REF!&lt;&gt;""),#REF!&lt;&gt;"")</formula>
    </cfRule>
  </conditionalFormatting>
  <conditionalFormatting sqref="A19:F20">
    <cfRule type="expression" dxfId="13" priority="13" stopIfTrue="1">
      <formula>AND(#REF!&lt;&gt;"COMPOSICAO",#REF!&lt;&gt;"INSUMO",#REF!&lt;&gt;"")</formula>
    </cfRule>
    <cfRule type="expression" dxfId="12" priority="14" stopIfTrue="1">
      <formula>AND(OR(#REF!="COMPOSICAO",#REF!="INSUMO",#REF!&lt;&gt;""),#REF!&lt;&gt;"")</formula>
    </cfRule>
  </conditionalFormatting>
  <conditionalFormatting sqref="A19">
    <cfRule type="expression" dxfId="11" priority="11" stopIfTrue="1">
      <formula>AND(#REF!&lt;&gt;"COMPOSICAO",#REF!&lt;&gt;"INSUMO",#REF!&lt;&gt;"")</formula>
    </cfRule>
    <cfRule type="expression" dxfId="10" priority="12" stopIfTrue="1">
      <formula>AND(OR(#REF!="COMPOSICAO",#REF!="INSUMO",#REF!&lt;&gt;""),#REF!&lt;&gt;"")</formula>
    </cfRule>
  </conditionalFormatting>
  <conditionalFormatting sqref="B24">
    <cfRule type="expression" dxfId="9" priority="9" stopIfTrue="1">
      <formula>AND(#REF!&lt;&gt;"COMPOSICAO",#REF!&lt;&gt;"INSUMO",#REF!&lt;&gt;"")</formula>
    </cfRule>
    <cfRule type="expression" dxfId="8" priority="10" stopIfTrue="1">
      <formula>AND(OR(#REF!="COMPOSICAO",#REF!="INSUMO",#REF!&lt;&gt;""),#REF!&lt;&gt;"")</formula>
    </cfRule>
  </conditionalFormatting>
  <conditionalFormatting sqref="B30">
    <cfRule type="expression" dxfId="7" priority="7" stopIfTrue="1">
      <formula>AND(#REF!&lt;&gt;"COMPOSICAO",#REF!&lt;&gt;"INSUMO",#REF!&lt;&gt;"")</formula>
    </cfRule>
    <cfRule type="expression" dxfId="6" priority="8" stopIfTrue="1">
      <formula>AND(OR(#REF!="COMPOSICAO",#REF!="INSUMO",#REF!&lt;&gt;""),#REF!&lt;&gt;"")</formula>
    </cfRule>
  </conditionalFormatting>
  <conditionalFormatting sqref="B30">
    <cfRule type="expression" dxfId="5" priority="5" stopIfTrue="1">
      <formula>AND(#REF!&lt;&gt;"COMPOSICAO",#REF!&lt;&gt;"INSUMO",#REF!&lt;&gt;"")</formula>
    </cfRule>
    <cfRule type="expression" dxfId="4" priority="6" stopIfTrue="1">
      <formula>AND(OR(#REF!="COMPOSICAO",#REF!="INSUMO",#REF!&lt;&gt;""),#REF!&lt;&gt;"")</formula>
    </cfRule>
  </conditionalFormatting>
  <conditionalFormatting sqref="A26:D26">
    <cfRule type="expression" dxfId="3" priority="3" stopIfTrue="1">
      <formula>AND(#REF!&lt;&gt;"COMPOSICAO",#REF!&lt;&gt;"INSUMO",#REF!&lt;&gt;"")</formula>
    </cfRule>
    <cfRule type="expression" dxfId="2" priority="4" stopIfTrue="1">
      <formula>AND(OR(#REF!="COMPOSICAO",#REF!="INSUMO",#REF!&lt;&gt;""),#REF!&lt;&gt;"")</formula>
    </cfRule>
  </conditionalFormatting>
  <conditionalFormatting sqref="E21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97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</vt:lpstr>
      <vt:lpstr>PLANILHA RESUMO</vt:lpstr>
      <vt:lpstr>CRONOGRAMA</vt:lpstr>
      <vt:lpstr>COMPOSIÇÃO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</cp:lastModifiedBy>
  <cp:lastPrinted>2019-06-17T11:40:40Z</cp:lastPrinted>
  <dcterms:created xsi:type="dcterms:W3CDTF">2012-03-16T03:29:41Z</dcterms:created>
  <dcterms:modified xsi:type="dcterms:W3CDTF">2019-06-17T11:42:25Z</dcterms:modified>
</cp:coreProperties>
</file>